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4" sheetId="4" r:id="rId1"/>
  </sheets>
  <definedNames>
    <definedName name="_xlnm.Print_Area" localSheetId="0">Лист4!$A$1:$G$158</definedName>
  </definedNames>
  <calcPr calcId="145621"/>
</workbook>
</file>

<file path=xl/calcChain.xml><?xml version="1.0" encoding="utf-8"?>
<calcChain xmlns="http://schemas.openxmlformats.org/spreadsheetml/2006/main">
  <c r="C76" i="4" l="1"/>
  <c r="D76" i="4"/>
  <c r="E76" i="4"/>
  <c r="C70" i="4"/>
  <c r="C69" i="4" s="1"/>
  <c r="D70" i="4"/>
  <c r="D69" i="4" s="1"/>
  <c r="E70" i="4"/>
  <c r="E69" i="4" s="1"/>
  <c r="D37" i="4"/>
  <c r="E37" i="4"/>
  <c r="C37" i="4"/>
  <c r="G84" i="4"/>
  <c r="C29" i="4"/>
  <c r="C26" i="4"/>
  <c r="C23" i="4"/>
  <c r="C20" i="4"/>
  <c r="D14" i="4"/>
  <c r="C14" i="4"/>
  <c r="C150" i="4" l="1"/>
  <c r="C86" i="4"/>
  <c r="G86" i="4" s="1"/>
  <c r="G87" i="4"/>
  <c r="G88" i="4"/>
  <c r="G133" i="4"/>
  <c r="G143" i="4"/>
  <c r="G145" i="4"/>
  <c r="G147" i="4"/>
  <c r="G148" i="4"/>
  <c r="G151" i="4"/>
  <c r="G157" i="4"/>
  <c r="G83" i="4"/>
  <c r="F87" i="4"/>
  <c r="F88" i="4"/>
  <c r="F90" i="4"/>
  <c r="F91" i="4"/>
  <c r="F92" i="4"/>
  <c r="F93" i="4"/>
  <c r="F94" i="4"/>
  <c r="F95" i="4"/>
  <c r="F96" i="4"/>
  <c r="F97" i="4"/>
  <c r="F99" i="4"/>
  <c r="F100" i="4"/>
  <c r="F101" i="4"/>
  <c r="F102" i="4"/>
  <c r="F104" i="4"/>
  <c r="F109" i="4"/>
  <c r="F114" i="4"/>
  <c r="F115" i="4"/>
  <c r="F120" i="4"/>
  <c r="F123" i="4"/>
  <c r="F128" i="4"/>
  <c r="F133" i="4"/>
  <c r="F134" i="4"/>
  <c r="F137" i="4"/>
  <c r="F140" i="4"/>
  <c r="F143" i="4"/>
  <c r="F144" i="4"/>
  <c r="F145" i="4"/>
  <c r="F147" i="4"/>
  <c r="F148" i="4"/>
  <c r="F151" i="4"/>
  <c r="F153" i="4"/>
  <c r="F154" i="4"/>
  <c r="F155" i="4"/>
  <c r="F156" i="4"/>
  <c r="F157" i="4"/>
  <c r="E150" i="4"/>
  <c r="G150" i="4" s="1"/>
  <c r="E103" i="4"/>
  <c r="E98" i="4"/>
  <c r="E89" i="4" s="1"/>
  <c r="E86" i="4"/>
  <c r="D98" i="4"/>
  <c r="D89" i="4" s="1"/>
  <c r="D86" i="4"/>
  <c r="F86" i="4" s="1"/>
  <c r="F98" i="4" l="1"/>
  <c r="E85" i="4"/>
  <c r="F89" i="4"/>
  <c r="G103" i="4"/>
  <c r="C85" i="4"/>
  <c r="D103" i="4"/>
  <c r="D150" i="4"/>
  <c r="F150" i="4" s="1"/>
  <c r="D85" i="4" l="1"/>
  <c r="F103" i="4"/>
  <c r="G85" i="4"/>
  <c r="C7" i="4" l="1"/>
  <c r="D7" i="4"/>
  <c r="E7" i="4"/>
  <c r="D82" i="4"/>
  <c r="E82" i="4"/>
  <c r="C82" i="4"/>
  <c r="G82" i="4" s="1"/>
  <c r="D72" i="4"/>
  <c r="E72" i="4"/>
  <c r="C72" i="4"/>
  <c r="D66" i="4"/>
  <c r="E66" i="4"/>
  <c r="C66" i="4"/>
  <c r="C62" i="4"/>
  <c r="C61" i="4" s="1"/>
  <c r="E62" i="4"/>
  <c r="D62" i="4"/>
  <c r="D61" i="4" s="1"/>
  <c r="E56" i="4"/>
  <c r="E55" i="4" s="1"/>
  <c r="C56" i="4"/>
  <c r="C55" i="4" s="1"/>
  <c r="D56" i="4"/>
  <c r="D55" i="4" s="1"/>
  <c r="D52" i="4"/>
  <c r="E52" i="4"/>
  <c r="C52" i="4"/>
  <c r="E43" i="4"/>
  <c r="C43" i="4"/>
  <c r="D43" i="4"/>
  <c r="C34" i="4"/>
  <c r="C39" i="4"/>
  <c r="E39" i="4"/>
  <c r="D39" i="4"/>
  <c r="E34" i="4"/>
  <c r="D34" i="4"/>
  <c r="E29" i="4"/>
  <c r="D29" i="4"/>
  <c r="E26" i="4"/>
  <c r="D26" i="4"/>
  <c r="E23" i="4"/>
  <c r="D23" i="4"/>
  <c r="E20" i="4"/>
  <c r="D20" i="4"/>
  <c r="E14" i="4"/>
  <c r="E61" i="4" l="1"/>
  <c r="D33" i="4"/>
  <c r="D32" i="4" s="1"/>
  <c r="E33" i="4"/>
  <c r="E32" i="4" s="1"/>
  <c r="C33" i="4"/>
  <c r="C32" i="4" s="1"/>
  <c r="C59" i="4"/>
  <c r="C51" i="4"/>
  <c r="C48" i="4"/>
  <c r="C42" i="4"/>
  <c r="C28" i="4"/>
  <c r="C19" i="4"/>
  <c r="C13" i="4"/>
  <c r="C6" i="4"/>
  <c r="C5" i="4" l="1"/>
  <c r="C158" i="4" s="1"/>
  <c r="E28" i="4" l="1"/>
  <c r="G8" i="4"/>
  <c r="G9" i="4"/>
  <c r="G10" i="4"/>
  <c r="G11" i="4"/>
  <c r="G15" i="4"/>
  <c r="G16" i="4"/>
  <c r="G17" i="4"/>
  <c r="G18" i="4"/>
  <c r="G20" i="4"/>
  <c r="G21" i="4"/>
  <c r="G22" i="4"/>
  <c r="G23" i="4"/>
  <c r="G24" i="4"/>
  <c r="G25" i="4"/>
  <c r="G26" i="4"/>
  <c r="G27" i="4"/>
  <c r="G29" i="4"/>
  <c r="G30" i="4"/>
  <c r="G31" i="4"/>
  <c r="G33" i="4"/>
  <c r="G34" i="4"/>
  <c r="G35" i="4"/>
  <c r="G36" i="4"/>
  <c r="G39" i="4"/>
  <c r="G40" i="4"/>
  <c r="G43" i="4"/>
  <c r="G44" i="4"/>
  <c r="G46" i="4"/>
  <c r="G47" i="4"/>
  <c r="G49" i="4"/>
  <c r="G55" i="4"/>
  <c r="G56" i="4"/>
  <c r="G57" i="4"/>
  <c r="G58" i="4"/>
  <c r="G60" i="4"/>
  <c r="G62" i="4"/>
  <c r="G63" i="4"/>
  <c r="G64" i="4"/>
  <c r="G65" i="4"/>
  <c r="G66" i="4"/>
  <c r="G67" i="4"/>
  <c r="G72" i="4"/>
  <c r="G74" i="4"/>
  <c r="G75" i="4"/>
  <c r="G78" i="4"/>
  <c r="G80" i="4"/>
  <c r="G81" i="4"/>
  <c r="F8" i="4"/>
  <c r="F9" i="4"/>
  <c r="F10" i="4"/>
  <c r="F11" i="4"/>
  <c r="F15" i="4"/>
  <c r="F16" i="4"/>
  <c r="F17" i="4"/>
  <c r="F18" i="4"/>
  <c r="F20" i="4"/>
  <c r="F21" i="4"/>
  <c r="F23" i="4"/>
  <c r="F24" i="4"/>
  <c r="F26" i="4"/>
  <c r="F27" i="4"/>
  <c r="F29" i="4"/>
  <c r="F30" i="4"/>
  <c r="F33" i="4"/>
  <c r="F34" i="4"/>
  <c r="F35" i="4"/>
  <c r="F36" i="4"/>
  <c r="F39" i="4"/>
  <c r="F40" i="4"/>
  <c r="F43" i="4"/>
  <c r="F44" i="4"/>
  <c r="F46" i="4"/>
  <c r="F47" i="4"/>
  <c r="F49" i="4"/>
  <c r="F55" i="4"/>
  <c r="F56" i="4"/>
  <c r="F57" i="4"/>
  <c r="F58" i="4"/>
  <c r="F62" i="4"/>
  <c r="F63" i="4"/>
  <c r="F64" i="4"/>
  <c r="F65" i="4"/>
  <c r="F66" i="4"/>
  <c r="F67" i="4"/>
  <c r="F72" i="4"/>
  <c r="F74" i="4"/>
  <c r="F75" i="4"/>
  <c r="F78" i="4"/>
  <c r="F80" i="4"/>
  <c r="F81" i="4"/>
  <c r="E13" i="4"/>
  <c r="F14" i="4" l="1"/>
  <c r="F61" i="4"/>
  <c r="G14" i="4"/>
  <c r="G61" i="4"/>
  <c r="E48" i="4" l="1"/>
  <c r="D48" i="4"/>
  <c r="E59" i="4"/>
  <c r="D59" i="4"/>
  <c r="D28" i="4"/>
  <c r="G13" i="4"/>
  <c r="F48" i="4" l="1"/>
  <c r="G48" i="4"/>
  <c r="G7" i="4"/>
  <c r="F7" i="4"/>
  <c r="G59" i="4"/>
  <c r="G28" i="4"/>
  <c r="F28" i="4"/>
  <c r="E42" i="4"/>
  <c r="D19" i="4"/>
  <c r="D13" i="4"/>
  <c r="F13" i="4" s="1"/>
  <c r="D6" i="4"/>
  <c r="D51" i="4"/>
  <c r="E19" i="4"/>
  <c r="E6" i="4"/>
  <c r="D42" i="4"/>
  <c r="G6" i="4" l="1"/>
  <c r="F6" i="4"/>
  <c r="F42" i="4"/>
  <c r="G42" i="4"/>
  <c r="G19" i="4"/>
  <c r="F19" i="4"/>
  <c r="G32" i="4"/>
  <c r="F32" i="4"/>
  <c r="D5" i="4"/>
  <c r="D158" i="4" s="1"/>
  <c r="E51" i="4"/>
  <c r="E5" i="4" s="1"/>
  <c r="E158" i="4" s="1"/>
  <c r="G158" i="4" s="1"/>
  <c r="F158" i="4" l="1"/>
  <c r="G51" i="4"/>
  <c r="F51" i="4"/>
  <c r="F5" i="4" l="1"/>
  <c r="G5" i="4"/>
  <c r="F85" i="4"/>
</calcChain>
</file>

<file path=xl/sharedStrings.xml><?xml version="1.0" encoding="utf-8"?>
<sst xmlns="http://schemas.openxmlformats.org/spreadsheetml/2006/main" count="256" uniqueCount="234">
  <si>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</si>
  <si>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</si>
  <si>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</si>
  <si>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</si>
  <si>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</si>
  <si>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</si>
  <si>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</si>
  <si>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</si>
  <si>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</si>
  <si>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</si>
  <si>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</si>
  <si>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</si>
  <si>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</si>
  <si>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</si>
  <si>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</si>
  <si>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</si>
  <si>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</si>
  <si>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</si>
  <si>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</si>
  <si>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</si>
  <si>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</si>
  <si>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</si>
  <si>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</si>
  <si>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</si>
  <si>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</si>
  <si>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</si>
  <si>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</si>
  <si>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</si>
  <si>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</si>
  <si>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</si>
  <si>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</si>
  <si>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</si>
  <si>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</si>
  <si>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</si>
  <si>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</si>
  <si>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</si>
  <si>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</si>
  <si>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</si>
  <si>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</si>
  <si>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</si>
  <si>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</si>
  <si>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</si>
  <si>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</si>
  <si>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</si>
  <si>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</si>
  <si>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</si>
  <si>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</si>
  <si>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</si>
  <si>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</si>
  <si>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</si>
  <si>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</si>
  <si>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</si>
  <si>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</si>
  <si>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</si>
  <si>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</si>
  <si>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</si>
  <si>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</si>
  <si>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</si>
  <si>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</si>
  <si>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</si>
  <si>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</si>
  <si>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</si>
  <si>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</si>
  <si>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</si>
  <si>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</si>
  <si>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</si>
  <si>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</si>
  <si>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</si>
  <si>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</si>
  <si>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</si>
  <si>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</si>
  <si>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</si>
  <si>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</si>
  <si>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</si>
  <si>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</si>
  <si>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</si>
  <si>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</si>
  <si>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</si>
  <si>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</si>
  <si>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</si>
  <si>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</si>
  <si>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</si>
  <si>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</si>
  <si>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</si>
  <si>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</si>
  <si>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</si>
  <si>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</si>
  <si>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</si>
  <si>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</si>
  <si>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</si>
  <si>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</si>
  <si>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</si>
  <si>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</si>
  <si>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</si>
  <si>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000 1 12 00000 00 0000 000</t>
  </si>
  <si>
    <t>000  1 12 01000 01 0000 120</t>
  </si>
  <si>
    <t>000  1 12 01010 01 0000 120</t>
  </si>
  <si>
    <t>000 1 12 01020 01 0000 120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</si>
  <si>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</si>
  <si>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</si>
  <si>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</si>
  <si>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</si>
  <si>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</si>
  <si>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</si>
  <si>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000 1 14 02053 05 0000 410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</si>
  <si>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</si>
  <si>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</si>
  <si>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</si>
  <si>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</si>
  <si>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</si>
  <si>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</si>
  <si>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</si>
  <si>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</si>
  <si>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</si>
  <si>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</si>
  <si>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</si>
  <si>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</si>
  <si>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</si>
  <si>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</si>
  <si>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</si>
  <si>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</si>
  <si>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</si>
  <si>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</si>
  <si>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</si>
  <si>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</si>
  <si>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</si>
  <si>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</si>
  <si>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</si>
  <si>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</si>
  <si>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</si>
  <si>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</si>
  <si>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</si>
  <si>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</si>
  <si>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</si>
  <si>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</si>
  <si>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</si>
  <si>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</si>
  <si>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</si>
  <si>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</si>
  <si>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</si>
  <si>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</si>
  <si>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</si>
  <si>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</si>
  <si>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</si>
  <si>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</si>
  <si>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</si>
  <si>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</si>
  <si>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</si>
  <si>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</si>
  <si>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</si>
  <si>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</si>
  <si>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</si>
  <si>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</si>
  <si>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</si>
  <si>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</si>
  <si>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</si>
  <si>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ИТОГО ДОХОДОВ</t>
  </si>
  <si>
    <t>000 1 14 06013 05 0000 430</t>
  </si>
  <si>
    <t>000 1080700001 0000 110</t>
  </si>
  <si>
    <t>000 1 11 05013 05 0000 120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</si>
  <si>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</si>
  <si>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</si>
  <si>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Государственная пошлина за государственную регистрацию, а также за совершение прочих юридически значимых действий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</si>
  <si>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</si>
  <si>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</si>
  <si>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Платежи от государственных и муниципальных унитарных предприятий</t>
  </si>
  <si>
    <t>000 111 07000 00 0000 120</t>
  </si>
  <si>
    <t>ПРОЧИЕ НЕНАЛОГОВЫЕ ДОХОДЫ</t>
  </si>
  <si>
    <t>000 117 00 00 000 0000 000</t>
  </si>
  <si>
    <t>Невыясненные поступления, зачисляемые в бюджеты муниципальных районов</t>
  </si>
  <si>
    <t>000 117 01 05005 0000 180</t>
  </si>
  <si>
    <t xml:space="preserve"> План доходов на 2019 год</t>
  </si>
  <si>
    <t>Темп роста к соответствующему периоду прошлого периода 2018,%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</si>
  <si>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</si>
  <si>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000 1 0102040 01 1000 110</t>
  </si>
  <si>
    <t xml:space="preserve"> 000 10102050 01 0000 110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</si>
  <si>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</si>
  <si>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000 114 02052 05 0000 410</t>
  </si>
  <si>
    <t>Прочие неналоговые доходы бюджетов муниципальных районов</t>
  </si>
  <si>
    <t xml:space="preserve"> 000 117 05 05005 0000 180</t>
  </si>
  <si>
    <t>00020210000000000150</t>
  </si>
  <si>
    <t>00020215001050000150</t>
  </si>
  <si>
    <t>00020215002050000150</t>
  </si>
  <si>
    <t>00020220000000000150</t>
  </si>
  <si>
    <t>00020220077050000150</t>
  </si>
  <si>
    <t>00020220216050000150</t>
  </si>
  <si>
    <t>00020225467050000150</t>
  </si>
  <si>
    <t>00020225497050000150</t>
  </si>
  <si>
    <t>00020225519050000150</t>
  </si>
  <si>
    <t>00020229999050000150</t>
  </si>
  <si>
    <t>00020229999050000150 (8047)</t>
  </si>
  <si>
    <t xml:space="preserve">00020229999050000150 </t>
  </si>
  <si>
    <t>00020230000000000150</t>
  </si>
  <si>
    <t>00020230024050000150</t>
  </si>
  <si>
    <t>00020230029050000150</t>
  </si>
  <si>
    <t>00020235082050000150</t>
  </si>
  <si>
    <t>00020235118050000150</t>
  </si>
  <si>
    <t>'00020235120050000150</t>
  </si>
  <si>
    <t>00020235260050000150</t>
  </si>
  <si>
    <t>00020240000000000150</t>
  </si>
  <si>
    <t>00020240014050000150</t>
  </si>
  <si>
    <t>'00020240014050000150</t>
  </si>
  <si>
    <t>00021860010050000150</t>
  </si>
  <si>
    <t xml:space="preserve">Дотации бюджетам муниципальных районов на выравнивание бюджетной обеспеченности  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</si>
  <si>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</si>
  <si>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</si>
  <si>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</si>
  <si>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</si>
  <si>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</si>
  <si>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</si>
  <si>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</si>
  <si>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</si>
  <si>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</si>
  <si>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</si>
  <si>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</si>
  <si>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</si>
  <si>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</si>
  <si>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</si>
  <si>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</si>
  <si>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</si>
  <si>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</si>
  <si>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</si>
  <si>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</si>
  <si>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</si>
  <si>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</si>
  <si>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000 1 12 01030 01 0000 120</t>
  </si>
  <si>
    <t>000 1 12 01040 01 0000 120</t>
  </si>
  <si>
    <t>Кассовое исполнение за 9 месяцев 2018 года</t>
  </si>
  <si>
    <t xml:space="preserve">Сведения об исполнении бюджета Почепского муниципального района по доходам за 9 месяцев 2019 года </t>
  </si>
  <si>
    <t>Кассовое исполнение за 9 месяцев 2019 года</t>
  </si>
  <si>
    <t>000 1 11 05020 00 0000 120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</si>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</sst>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4" fillId="0" borderId="6">
      <alignment horizontal="left" wrapText="1" indent="2"/>
    </xf>
    <xf numFmtId="49" fontId="7" fillId="0" borderId="7">
      <alignment horizontal="center"/>
    </xf>
    <xf numFmtId="0" fontId="8" fillId="0" borderId="8">
      <alignment horizontal="left" wrapText="1"/>
    </xf>
    <xf numFmtId="0" fontId="8" fillId="0" borderId="9">
      <alignment horizontal="left" wrapText="1" indent="1"/>
    </xf>
    <xf numFmtId="49" fontId="8" fillId="0" borderId="10">
      <alignment horizontal="center"/>
    </xf>
    <xf numFmtId="49" fontId="8" fillId="0" borderId="11">
      <alignment horizontal="center"/>
    </xf>
    <xf numFmtId="49" fontId="8" fillId="0" borderId="7">
      <alignment horizontal="center"/>
    </xf>
    <xf numFmtId="4" fontId="8" fillId="0" borderId="7">
      <alignment horizontal="right"/>
    </xf>
    <xf numFmtId="164" fontId="11" fillId="0" borderId="0" applyFont="0" applyFill="0" applyBorder="0" applyAlignment="0" applyProtection="0"/>
    <xf numFmtId="0" fontId="13" fillId="0" borderId="13">
      <alignment horizontal="left" wrapText="1" indent="2"/>
    </xf>
    <xf numFmtId="49" fontId="17" fillId="0" borderId="7">
      <alignment horizontal="center"/>
    </xf>
  </cellStyleXfs>
  <cellXfs count="115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165" fontId="1" fillId="0" borderId="1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 wrapText="1"/>
    </xf>
    <xf numFmtId="0" fontId="14" fillId="0" borderId="13" xfId="10" applyNumberFormat="1" applyFont="1" applyAlignment="1" applyProtection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4" fontId="1" fillId="3" borderId="1" xfId="0" applyNumberFormat="1" applyFont="1" applyFill="1" applyBorder="1" applyAlignment="1">
      <alignment vertical="top"/>
    </xf>
    <xf numFmtId="4" fontId="1" fillId="3" borderId="1" xfId="0" applyNumberFormat="1" applyFont="1" applyFill="1" applyBorder="1" applyAlignment="1">
      <alignment vertical="top" wrapText="1"/>
    </xf>
    <xf numFmtId="4" fontId="2" fillId="3" borderId="1" xfId="0" applyNumberFormat="1" applyFont="1" applyFill="1" applyBorder="1" applyAlignment="1">
      <alignment vertical="top" wrapText="1"/>
    </xf>
    <xf numFmtId="4" fontId="2" fillId="3" borderId="1" xfId="0" applyNumberFormat="1" applyFont="1" applyFill="1" applyBorder="1" applyAlignment="1">
      <alignment vertical="top"/>
    </xf>
    <xf numFmtId="0" fontId="14" fillId="2" borderId="13" xfId="10" applyNumberFormat="1" applyFont="1" applyFill="1" applyAlignment="1" applyProtection="1">
      <alignment horizontal="left" vertical="top" wrapText="1"/>
    </xf>
    <xf numFmtId="4" fontId="2" fillId="4" borderId="1" xfId="0" applyNumberFormat="1" applyFont="1" applyFill="1" applyBorder="1" applyAlignment="1">
      <alignment vertical="top"/>
    </xf>
    <xf numFmtId="1" fontId="5" fillId="0" borderId="1" xfId="0" quotePrefix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12" fillId="0" borderId="2" xfId="0" applyFont="1" applyFill="1" applyBorder="1" applyAlignment="1">
      <alignment vertical="center" wrapText="1"/>
    </xf>
    <xf numFmtId="4" fontId="5" fillId="2" borderId="1" xfId="9" applyNumberFormat="1" applyFont="1" applyFill="1" applyBorder="1" applyAlignment="1">
      <alignment horizontal="right" wrapText="1"/>
    </xf>
    <xf numFmtId="4" fontId="12" fillId="0" borderId="1" xfId="9" applyNumberFormat="1" applyFont="1" applyBorder="1" applyAlignment="1">
      <alignment horizontal="right" wrapText="1"/>
    </xf>
    <xf numFmtId="4" fontId="0" fillId="0" borderId="1" xfId="9" applyNumberFormat="1" applyFont="1" applyBorder="1" applyAlignment="1">
      <alignment horizontal="right"/>
    </xf>
    <xf numFmtId="1" fontId="12" fillId="0" borderId="1" xfId="0" quotePrefix="1" applyNumberFormat="1" applyFont="1" applyBorder="1" applyAlignment="1">
      <alignment horizontal="center" vertical="top" wrapText="1"/>
    </xf>
    <xf numFmtId="1" fontId="5" fillId="0" borderId="1" xfId="0" quotePrefix="1" applyNumberFormat="1" applyFont="1" applyBorder="1" applyAlignment="1">
      <alignment horizontal="center" vertical="top" wrapText="1"/>
    </xf>
    <xf numFmtId="1" fontId="5" fillId="0" borderId="12" xfId="0" quotePrefix="1" applyNumberFormat="1" applyFont="1" applyBorder="1" applyAlignment="1">
      <alignment horizontal="center" vertical="top" wrapText="1"/>
    </xf>
    <xf numFmtId="164" fontId="1" fillId="0" borderId="1" xfId="9" applyFont="1" applyFill="1" applyBorder="1" applyAlignment="1">
      <alignment horizontal="right" vertical="top" wrapText="1"/>
    </xf>
    <xf numFmtId="4" fontId="3" fillId="2" borderId="1" xfId="9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vertical="top" wrapText="1"/>
    </xf>
    <xf numFmtId="164" fontId="1" fillId="0" borderId="1" xfId="9" applyFont="1" applyFill="1" applyBorder="1" applyAlignment="1">
      <alignment horizontal="right" wrapText="1"/>
    </xf>
    <xf numFmtId="4" fontId="15" fillId="2" borderId="1" xfId="9" applyNumberFormat="1" applyFont="1" applyFill="1" applyBorder="1" applyAlignment="1">
      <alignment horizontal="right" wrapText="1"/>
    </xf>
    <xf numFmtId="4" fontId="16" fillId="0" borderId="1" xfId="9" applyNumberFormat="1" applyFont="1" applyBorder="1" applyAlignment="1">
      <alignment horizontal="right"/>
    </xf>
    <xf numFmtId="4" fontId="15" fillId="2" borderId="12" xfId="9" applyNumberFormat="1" applyFont="1" applyFill="1" applyBorder="1" applyAlignment="1">
      <alignment horizontal="right" wrapText="1"/>
    </xf>
    <xf numFmtId="4" fontId="16" fillId="0" borderId="12" xfId="9" applyNumberFormat="1" applyFont="1" applyBorder="1" applyAlignment="1">
      <alignment horizontal="right"/>
    </xf>
    <xf numFmtId="4" fontId="3" fillId="0" borderId="1" xfId="9" applyNumberFormat="1" applyFont="1" applyBorder="1" applyAlignment="1">
      <alignment horizontal="right" wrapText="1"/>
    </xf>
    <xf numFmtId="4" fontId="15" fillId="0" borderId="1" xfId="9" applyNumberFormat="1" applyFont="1" applyBorder="1" applyAlignment="1">
      <alignment horizontal="right" wrapText="1"/>
    </xf>
    <xf numFmtId="165" fontId="1" fillId="0" borderId="1" xfId="0" applyNumberFormat="1" applyFont="1" applyBorder="1" applyAlignment="1">
      <alignment horizontal="center"/>
    </xf>
    <xf numFmtId="4" fontId="2" fillId="4" borderId="1" xfId="0" applyNumberFormat="1" applyFont="1" applyFill="1" applyBorder="1" applyAlignment="1">
      <alignment vertical="top" wrapText="1"/>
    </xf>
    <xf numFmtId="165" fontId="1" fillId="0" borderId="4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" fontId="5" fillId="0" borderId="4" xfId="0" quotePrefix="1" applyNumberFormat="1" applyFont="1" applyBorder="1" applyAlignment="1">
      <alignment horizontal="center" vertical="top" wrapText="1"/>
    </xf>
    <xf numFmtId="1" fontId="5" fillId="0" borderId="12" xfId="0" quotePrefix="1" applyNumberFormat="1" applyFont="1" applyBorder="1" applyAlignment="1">
      <alignment horizontal="center" vertical="top" wrapText="1"/>
    </xf>
    <xf numFmtId="4" fontId="15" fillId="2" borderId="4" xfId="9" applyNumberFormat="1" applyFont="1" applyFill="1" applyBorder="1" applyAlignment="1">
      <alignment horizontal="right" wrapText="1"/>
    </xf>
    <xf numFmtId="4" fontId="15" fillId="2" borderId="12" xfId="9" applyNumberFormat="1" applyFont="1" applyFill="1" applyBorder="1" applyAlignment="1">
      <alignment horizontal="right" wrapText="1"/>
    </xf>
    <xf numFmtId="1" fontId="5" fillId="0" borderId="12" xfId="0" applyNumberFormat="1" applyFont="1" applyBorder="1" applyAlignment="1">
      <alignment horizontal="center" vertical="top" wrapText="1"/>
    </xf>
    <xf numFmtId="1" fontId="5" fillId="0" borderId="5" xfId="0" applyNumberFormat="1" applyFont="1" applyBorder="1" applyAlignment="1">
      <alignment horizontal="center" vertical="top" wrapText="1"/>
    </xf>
    <xf numFmtId="4" fontId="15" fillId="2" borderId="5" xfId="9" applyNumberFormat="1" applyFont="1" applyFill="1" applyBorder="1" applyAlignment="1">
      <alignment horizontal="right" wrapText="1"/>
    </xf>
    <xf numFmtId="164" fontId="1" fillId="0" borderId="1" xfId="9" applyFont="1" applyFill="1" applyBorder="1" applyAlignment="1">
      <alignment horizontal="right" wrapText="1"/>
    </xf>
    <xf numFmtId="1" fontId="5" fillId="0" borderId="1" xfId="0" quotePrefix="1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12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4" fontId="16" fillId="0" borderId="4" xfId="9" applyNumberFormat="1" applyFont="1" applyBorder="1" applyAlignment="1">
      <alignment horizontal="right"/>
    </xf>
    <xf numFmtId="4" fontId="16" fillId="0" borderId="12" xfId="9" applyNumberFormat="1" applyFont="1" applyBorder="1" applyAlignment="1">
      <alignment horizontal="right"/>
    </xf>
    <xf numFmtId="4" fontId="16" fillId="0" borderId="5" xfId="9" applyNumberFormat="1" applyFont="1" applyBorder="1" applyAlignment="1">
      <alignment horizontal="right"/>
    </xf>
    <xf numFmtId="4" fontId="16" fillId="0" borderId="1" xfId="9" applyNumberFormat="1" applyFont="1" applyBorder="1" applyAlignment="1">
      <alignment horizontal="right"/>
    </xf>
    <xf numFmtId="164" fontId="1" fillId="0" borderId="4" xfId="9" applyFont="1" applyFill="1" applyBorder="1" applyAlignment="1">
      <alignment horizontal="right" wrapText="1"/>
    </xf>
    <xf numFmtId="164" fontId="1" fillId="0" borderId="12" xfId="9" applyFont="1" applyFill="1" applyBorder="1" applyAlignment="1">
      <alignment horizontal="right" wrapText="1"/>
    </xf>
    <xf numFmtId="164" fontId="1" fillId="0" borderId="5" xfId="9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top" wrapText="1"/>
    </xf>
    <xf numFmtId="164" fontId="3" fillId="2" borderId="1" xfId="9" applyFont="1" applyFill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vertical="center"/>
    </xf>
    <xf numFmtId="4" fontId="3" fillId="3" borderId="1" xfId="9" applyNumberFormat="1" applyFont="1" applyFill="1" applyBorder="1" applyAlignment="1">
      <alignment horizontal="right" wrapText="1"/>
    </xf>
    <xf numFmtId="164" fontId="3" fillId="4" borderId="1" xfId="9" applyFont="1" applyFill="1" applyBorder="1" applyAlignment="1">
      <alignment wrapText="1"/>
    </xf>
    <xf numFmtId="49" fontId="14" fillId="0" borderId="7" xfId="11" applyNumberFormat="1" applyFont="1" applyAlignment="1" applyProtection="1">
      <alignment horizontal="left" vertical="top"/>
    </xf>
    <xf numFmtId="4" fontId="12" fillId="5" borderId="1" xfId="9" applyNumberFormat="1" applyFont="1" applyFill="1" applyBorder="1" applyAlignment="1">
      <alignment horizontal="right" wrapText="1"/>
    </xf>
  </cellXfs>
  <cellStyles count="12">
    <cellStyle name="xl31" xfId="10"/>
    <cellStyle name="xl32" xfId="3"/>
    <cellStyle name="xl33" xfId="4"/>
    <cellStyle name="xl34" xfId="1"/>
    <cellStyle name="xl43" xfId="11"/>
    <cellStyle name="xl50" xfId="5"/>
    <cellStyle name="xl51" xfId="6"/>
    <cellStyle name="xl52" xfId="7"/>
    <cellStyle name="xl53" xfId="2"/>
    <cellStyle name="xl56" xfId="8"/>
    <cellStyle name="Обычный" xfId="0" builtinId="0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T158"/>
  <sheetViews>
    <sheetView tabSelected="1" zoomScale="90" zoomScaleNormal="90" workbookViewId="0">
      <selection activeCell="A8" sqref="A8"/>
    </sheetView>
  </sheetViews>
  <sheetFormatPr defaultRowHeight="15" x14ac:dyDescent="0.25"/>
  <cols>
    <col min="1" max="1" width="76.42578125" style="18" customWidth="1"/>
    <col min="2" max="2" width="27.140625" style="32" customWidth="1"/>
    <col min="3" max="3" width="20.5703125" style="18" customWidth="1"/>
    <col min="4" max="4" width="20.42578125" style="18" customWidth="1"/>
    <col min="5" max="5" width="20.7109375" style="18" customWidth="1"/>
    <col min="6" max="6" width="11.85546875" style="32" customWidth="1"/>
    <col min="7" max="7" width="13.85546875" style="32" customWidth="1"/>
    <col min="8" max="8" width="4.5703125" style="18" customWidth="1"/>
    <col min="9" max="9" width="8.85546875" style="19"/>
    <col min="10" max="253" width="8.85546875" style="18"/>
    <col min="254" max="254" width="21.7109375" style="18" customWidth="1"/>
    <col min="255" max="255" width="55.140625" style="18" customWidth="1"/>
    <col min="256" max="258" width="14.140625" style="18" customWidth="1"/>
    <col min="259" max="259" width="10.5703125" style="18" customWidth="1"/>
    <col min="260" max="509" width="8.85546875" style="18"/>
    <col min="510" max="510" width="21.7109375" style="18" customWidth="1"/>
    <col min="511" max="511" width="55.140625" style="18" customWidth="1"/>
    <col min="512" max="514" width="14.140625" style="18" customWidth="1"/>
    <col min="515" max="515" width="10.5703125" style="18" customWidth="1"/>
    <col min="516" max="765" width="8.85546875" style="18"/>
    <col min="766" max="766" width="21.7109375" style="18" customWidth="1"/>
    <col min="767" max="767" width="55.140625" style="18" customWidth="1"/>
    <col min="768" max="770" width="14.140625" style="18" customWidth="1"/>
    <col min="771" max="771" width="10.5703125" style="18" customWidth="1"/>
    <col min="772" max="1021" width="8.85546875" style="18"/>
    <col min="1022" max="1022" width="21.7109375" style="18" customWidth="1"/>
    <col min="1023" max="1023" width="55.140625" style="18" customWidth="1"/>
    <col min="1024" max="1026" width="14.140625" style="18" customWidth="1"/>
    <col min="1027" max="1027" width="10.5703125" style="18" customWidth="1"/>
    <col min="1028" max="1277" width="8.85546875" style="18"/>
    <col min="1278" max="1278" width="21.7109375" style="18" customWidth="1"/>
    <col min="1279" max="1279" width="55.140625" style="18" customWidth="1"/>
    <col min="1280" max="1282" width="14.140625" style="18" customWidth="1"/>
    <col min="1283" max="1283" width="10.5703125" style="18" customWidth="1"/>
    <col min="1284" max="1533" width="8.85546875" style="18"/>
    <col min="1534" max="1534" width="21.7109375" style="18" customWidth="1"/>
    <col min="1535" max="1535" width="55.140625" style="18" customWidth="1"/>
    <col min="1536" max="1538" width="14.140625" style="18" customWidth="1"/>
    <col min="1539" max="1539" width="10.5703125" style="18" customWidth="1"/>
    <col min="1540" max="1789" width="8.85546875" style="18"/>
    <col min="1790" max="1790" width="21.7109375" style="18" customWidth="1"/>
    <col min="1791" max="1791" width="55.140625" style="18" customWidth="1"/>
    <col min="1792" max="1794" width="14.140625" style="18" customWidth="1"/>
    <col min="1795" max="1795" width="10.5703125" style="18" customWidth="1"/>
    <col min="1796" max="2045" width="8.85546875" style="18"/>
    <col min="2046" max="2046" width="21.7109375" style="18" customWidth="1"/>
    <col min="2047" max="2047" width="55.140625" style="18" customWidth="1"/>
    <col min="2048" max="2050" width="14.140625" style="18" customWidth="1"/>
    <col min="2051" max="2051" width="10.5703125" style="18" customWidth="1"/>
    <col min="2052" max="2301" width="8.85546875" style="18"/>
    <col min="2302" max="2302" width="21.7109375" style="18" customWidth="1"/>
    <col min="2303" max="2303" width="55.140625" style="18" customWidth="1"/>
    <col min="2304" max="2306" width="14.140625" style="18" customWidth="1"/>
    <col min="2307" max="2307" width="10.5703125" style="18" customWidth="1"/>
    <col min="2308" max="2557" width="8.85546875" style="18"/>
    <col min="2558" max="2558" width="21.7109375" style="18" customWidth="1"/>
    <col min="2559" max="2559" width="55.140625" style="18" customWidth="1"/>
    <col min="2560" max="2562" width="14.140625" style="18" customWidth="1"/>
    <col min="2563" max="2563" width="10.5703125" style="18" customWidth="1"/>
    <col min="2564" max="2813" width="8.85546875" style="18"/>
    <col min="2814" max="2814" width="21.7109375" style="18" customWidth="1"/>
    <col min="2815" max="2815" width="55.140625" style="18" customWidth="1"/>
    <col min="2816" max="2818" width="14.140625" style="18" customWidth="1"/>
    <col min="2819" max="2819" width="10.5703125" style="18" customWidth="1"/>
    <col min="2820" max="3069" width="8.85546875" style="18"/>
    <col min="3070" max="3070" width="21.7109375" style="18" customWidth="1"/>
    <col min="3071" max="3071" width="55.140625" style="18" customWidth="1"/>
    <col min="3072" max="3074" width="14.140625" style="18" customWidth="1"/>
    <col min="3075" max="3075" width="10.5703125" style="18" customWidth="1"/>
    <col min="3076" max="3325" width="8.85546875" style="18"/>
    <col min="3326" max="3326" width="21.7109375" style="18" customWidth="1"/>
    <col min="3327" max="3327" width="55.140625" style="18" customWidth="1"/>
    <col min="3328" max="3330" width="14.140625" style="18" customWidth="1"/>
    <col min="3331" max="3331" width="10.5703125" style="18" customWidth="1"/>
    <col min="3332" max="3581" width="8.85546875" style="18"/>
    <col min="3582" max="3582" width="21.7109375" style="18" customWidth="1"/>
    <col min="3583" max="3583" width="55.140625" style="18" customWidth="1"/>
    <col min="3584" max="3586" width="14.140625" style="18" customWidth="1"/>
    <col min="3587" max="3587" width="10.5703125" style="18" customWidth="1"/>
    <col min="3588" max="3837" width="8.85546875" style="18"/>
    <col min="3838" max="3838" width="21.7109375" style="18" customWidth="1"/>
    <col min="3839" max="3839" width="55.140625" style="18" customWidth="1"/>
    <col min="3840" max="3842" width="14.140625" style="18" customWidth="1"/>
    <col min="3843" max="3843" width="10.5703125" style="18" customWidth="1"/>
    <col min="3844" max="4093" width="8.85546875" style="18"/>
    <col min="4094" max="4094" width="21.7109375" style="18" customWidth="1"/>
    <col min="4095" max="4095" width="55.140625" style="18" customWidth="1"/>
    <col min="4096" max="4098" width="14.140625" style="18" customWidth="1"/>
    <col min="4099" max="4099" width="10.5703125" style="18" customWidth="1"/>
    <col min="4100" max="4349" width="8.85546875" style="18"/>
    <col min="4350" max="4350" width="21.7109375" style="18" customWidth="1"/>
    <col min="4351" max="4351" width="55.140625" style="18" customWidth="1"/>
    <col min="4352" max="4354" width="14.140625" style="18" customWidth="1"/>
    <col min="4355" max="4355" width="10.5703125" style="18" customWidth="1"/>
    <col min="4356" max="4605" width="8.85546875" style="18"/>
    <col min="4606" max="4606" width="21.7109375" style="18" customWidth="1"/>
    <col min="4607" max="4607" width="55.140625" style="18" customWidth="1"/>
    <col min="4608" max="4610" width="14.140625" style="18" customWidth="1"/>
    <col min="4611" max="4611" width="10.5703125" style="18" customWidth="1"/>
    <col min="4612" max="4861" width="8.85546875" style="18"/>
    <col min="4862" max="4862" width="21.7109375" style="18" customWidth="1"/>
    <col min="4863" max="4863" width="55.140625" style="18" customWidth="1"/>
    <col min="4864" max="4866" width="14.140625" style="18" customWidth="1"/>
    <col min="4867" max="4867" width="10.5703125" style="18" customWidth="1"/>
    <col min="4868" max="5117" width="8.85546875" style="18"/>
    <col min="5118" max="5118" width="21.7109375" style="18" customWidth="1"/>
    <col min="5119" max="5119" width="55.140625" style="18" customWidth="1"/>
    <col min="5120" max="5122" width="14.140625" style="18" customWidth="1"/>
    <col min="5123" max="5123" width="10.5703125" style="18" customWidth="1"/>
    <col min="5124" max="5373" width="8.85546875" style="18"/>
    <col min="5374" max="5374" width="21.7109375" style="18" customWidth="1"/>
    <col min="5375" max="5375" width="55.140625" style="18" customWidth="1"/>
    <col min="5376" max="5378" width="14.140625" style="18" customWidth="1"/>
    <col min="5379" max="5379" width="10.5703125" style="18" customWidth="1"/>
    <col min="5380" max="5629" width="8.85546875" style="18"/>
    <col min="5630" max="5630" width="21.7109375" style="18" customWidth="1"/>
    <col min="5631" max="5631" width="55.140625" style="18" customWidth="1"/>
    <col min="5632" max="5634" width="14.140625" style="18" customWidth="1"/>
    <col min="5635" max="5635" width="10.5703125" style="18" customWidth="1"/>
    <col min="5636" max="5885" width="8.85546875" style="18"/>
    <col min="5886" max="5886" width="21.7109375" style="18" customWidth="1"/>
    <col min="5887" max="5887" width="55.140625" style="18" customWidth="1"/>
    <col min="5888" max="5890" width="14.140625" style="18" customWidth="1"/>
    <col min="5891" max="5891" width="10.5703125" style="18" customWidth="1"/>
    <col min="5892" max="6141" width="8.85546875" style="18"/>
    <col min="6142" max="6142" width="21.7109375" style="18" customWidth="1"/>
    <col min="6143" max="6143" width="55.140625" style="18" customWidth="1"/>
    <col min="6144" max="6146" width="14.140625" style="18" customWidth="1"/>
    <col min="6147" max="6147" width="10.5703125" style="18" customWidth="1"/>
    <col min="6148" max="6397" width="8.85546875" style="18"/>
    <col min="6398" max="6398" width="21.7109375" style="18" customWidth="1"/>
    <col min="6399" max="6399" width="55.140625" style="18" customWidth="1"/>
    <col min="6400" max="6402" width="14.140625" style="18" customWidth="1"/>
    <col min="6403" max="6403" width="10.5703125" style="18" customWidth="1"/>
    <col min="6404" max="6653" width="8.85546875" style="18"/>
    <col min="6654" max="6654" width="21.7109375" style="18" customWidth="1"/>
    <col min="6655" max="6655" width="55.140625" style="18" customWidth="1"/>
    <col min="6656" max="6658" width="14.140625" style="18" customWidth="1"/>
    <col min="6659" max="6659" width="10.5703125" style="18" customWidth="1"/>
    <col min="6660" max="6909" width="8.85546875" style="18"/>
    <col min="6910" max="6910" width="21.7109375" style="18" customWidth="1"/>
    <col min="6911" max="6911" width="55.140625" style="18" customWidth="1"/>
    <col min="6912" max="6914" width="14.140625" style="18" customWidth="1"/>
    <col min="6915" max="6915" width="10.5703125" style="18" customWidth="1"/>
    <col min="6916" max="7165" width="8.85546875" style="18"/>
    <col min="7166" max="7166" width="21.7109375" style="18" customWidth="1"/>
    <col min="7167" max="7167" width="55.140625" style="18" customWidth="1"/>
    <col min="7168" max="7170" width="14.140625" style="18" customWidth="1"/>
    <col min="7171" max="7171" width="10.5703125" style="18" customWidth="1"/>
    <col min="7172" max="7421" width="8.85546875" style="18"/>
    <col min="7422" max="7422" width="21.7109375" style="18" customWidth="1"/>
    <col min="7423" max="7423" width="55.140625" style="18" customWidth="1"/>
    <col min="7424" max="7426" width="14.140625" style="18" customWidth="1"/>
    <col min="7427" max="7427" width="10.5703125" style="18" customWidth="1"/>
    <col min="7428" max="7677" width="8.85546875" style="18"/>
    <col min="7678" max="7678" width="21.7109375" style="18" customWidth="1"/>
    <col min="7679" max="7679" width="55.140625" style="18" customWidth="1"/>
    <col min="7680" max="7682" width="14.140625" style="18" customWidth="1"/>
    <col min="7683" max="7683" width="10.5703125" style="18" customWidth="1"/>
    <col min="7684" max="7933" width="8.85546875" style="18"/>
    <col min="7934" max="7934" width="21.7109375" style="18" customWidth="1"/>
    <col min="7935" max="7935" width="55.140625" style="18" customWidth="1"/>
    <col min="7936" max="7938" width="14.140625" style="18" customWidth="1"/>
    <col min="7939" max="7939" width="10.5703125" style="18" customWidth="1"/>
    <col min="7940" max="8189" width="8.85546875" style="18"/>
    <col min="8190" max="8190" width="21.7109375" style="18" customWidth="1"/>
    <col min="8191" max="8191" width="55.140625" style="18" customWidth="1"/>
    <col min="8192" max="8194" width="14.140625" style="18" customWidth="1"/>
    <col min="8195" max="8195" width="10.5703125" style="18" customWidth="1"/>
    <col min="8196" max="8445" width="8.85546875" style="18"/>
    <col min="8446" max="8446" width="21.7109375" style="18" customWidth="1"/>
    <col min="8447" max="8447" width="55.140625" style="18" customWidth="1"/>
    <col min="8448" max="8450" width="14.140625" style="18" customWidth="1"/>
    <col min="8451" max="8451" width="10.5703125" style="18" customWidth="1"/>
    <col min="8452" max="8701" width="8.85546875" style="18"/>
    <col min="8702" max="8702" width="21.7109375" style="18" customWidth="1"/>
    <col min="8703" max="8703" width="55.140625" style="18" customWidth="1"/>
    <col min="8704" max="8706" width="14.140625" style="18" customWidth="1"/>
    <col min="8707" max="8707" width="10.5703125" style="18" customWidth="1"/>
    <col min="8708" max="8957" width="8.85546875" style="18"/>
    <col min="8958" max="8958" width="21.7109375" style="18" customWidth="1"/>
    <col min="8959" max="8959" width="55.140625" style="18" customWidth="1"/>
    <col min="8960" max="8962" width="14.140625" style="18" customWidth="1"/>
    <col min="8963" max="8963" width="10.5703125" style="18" customWidth="1"/>
    <col min="8964" max="9213" width="8.85546875" style="18"/>
    <col min="9214" max="9214" width="21.7109375" style="18" customWidth="1"/>
    <col min="9215" max="9215" width="55.140625" style="18" customWidth="1"/>
    <col min="9216" max="9218" width="14.140625" style="18" customWidth="1"/>
    <col min="9219" max="9219" width="10.5703125" style="18" customWidth="1"/>
    <col min="9220" max="9469" width="8.85546875" style="18"/>
    <col min="9470" max="9470" width="21.7109375" style="18" customWidth="1"/>
    <col min="9471" max="9471" width="55.140625" style="18" customWidth="1"/>
    <col min="9472" max="9474" width="14.140625" style="18" customWidth="1"/>
    <col min="9475" max="9475" width="10.5703125" style="18" customWidth="1"/>
    <col min="9476" max="9725" width="8.85546875" style="18"/>
    <col min="9726" max="9726" width="21.7109375" style="18" customWidth="1"/>
    <col min="9727" max="9727" width="55.140625" style="18" customWidth="1"/>
    <col min="9728" max="9730" width="14.140625" style="18" customWidth="1"/>
    <col min="9731" max="9731" width="10.5703125" style="18" customWidth="1"/>
    <col min="9732" max="9981" width="8.85546875" style="18"/>
    <col min="9982" max="9982" width="21.7109375" style="18" customWidth="1"/>
    <col min="9983" max="9983" width="55.140625" style="18" customWidth="1"/>
    <col min="9984" max="9986" width="14.140625" style="18" customWidth="1"/>
    <col min="9987" max="9987" width="10.5703125" style="18" customWidth="1"/>
    <col min="9988" max="10237" width="8.85546875" style="18"/>
    <col min="10238" max="10238" width="21.7109375" style="18" customWidth="1"/>
    <col min="10239" max="10239" width="55.140625" style="18" customWidth="1"/>
    <col min="10240" max="10242" width="14.140625" style="18" customWidth="1"/>
    <col min="10243" max="10243" width="10.5703125" style="18" customWidth="1"/>
    <col min="10244" max="10493" width="8.85546875" style="18"/>
    <col min="10494" max="10494" width="21.7109375" style="18" customWidth="1"/>
    <col min="10495" max="10495" width="55.140625" style="18" customWidth="1"/>
    <col min="10496" max="10498" width="14.140625" style="18" customWidth="1"/>
    <col min="10499" max="10499" width="10.5703125" style="18" customWidth="1"/>
    <col min="10500" max="10749" width="8.85546875" style="18"/>
    <col min="10750" max="10750" width="21.7109375" style="18" customWidth="1"/>
    <col min="10751" max="10751" width="55.140625" style="18" customWidth="1"/>
    <col min="10752" max="10754" width="14.140625" style="18" customWidth="1"/>
    <col min="10755" max="10755" width="10.5703125" style="18" customWidth="1"/>
    <col min="10756" max="11005" width="8.85546875" style="18"/>
    <col min="11006" max="11006" width="21.7109375" style="18" customWidth="1"/>
    <col min="11007" max="11007" width="55.140625" style="18" customWidth="1"/>
    <col min="11008" max="11010" width="14.140625" style="18" customWidth="1"/>
    <col min="11011" max="11011" width="10.5703125" style="18" customWidth="1"/>
    <col min="11012" max="11261" width="8.85546875" style="18"/>
    <col min="11262" max="11262" width="21.7109375" style="18" customWidth="1"/>
    <col min="11263" max="11263" width="55.140625" style="18" customWidth="1"/>
    <col min="11264" max="11266" width="14.140625" style="18" customWidth="1"/>
    <col min="11267" max="11267" width="10.5703125" style="18" customWidth="1"/>
    <col min="11268" max="11517" width="8.85546875" style="18"/>
    <col min="11518" max="11518" width="21.7109375" style="18" customWidth="1"/>
    <col min="11519" max="11519" width="55.140625" style="18" customWidth="1"/>
    <col min="11520" max="11522" width="14.140625" style="18" customWidth="1"/>
    <col min="11523" max="11523" width="10.5703125" style="18" customWidth="1"/>
    <col min="11524" max="11773" width="8.85546875" style="18"/>
    <col min="11774" max="11774" width="21.7109375" style="18" customWidth="1"/>
    <col min="11775" max="11775" width="55.140625" style="18" customWidth="1"/>
    <col min="11776" max="11778" width="14.140625" style="18" customWidth="1"/>
    <col min="11779" max="11779" width="10.5703125" style="18" customWidth="1"/>
    <col min="11780" max="12029" width="8.85546875" style="18"/>
    <col min="12030" max="12030" width="21.7109375" style="18" customWidth="1"/>
    <col min="12031" max="12031" width="55.140625" style="18" customWidth="1"/>
    <col min="12032" max="12034" width="14.140625" style="18" customWidth="1"/>
    <col min="12035" max="12035" width="10.5703125" style="18" customWidth="1"/>
    <col min="12036" max="12285" width="8.85546875" style="18"/>
    <col min="12286" max="12286" width="21.7109375" style="18" customWidth="1"/>
    <col min="12287" max="12287" width="55.140625" style="18" customWidth="1"/>
    <col min="12288" max="12290" width="14.140625" style="18" customWidth="1"/>
    <col min="12291" max="12291" width="10.5703125" style="18" customWidth="1"/>
    <col min="12292" max="12541" width="8.85546875" style="18"/>
    <col min="12542" max="12542" width="21.7109375" style="18" customWidth="1"/>
    <col min="12543" max="12543" width="55.140625" style="18" customWidth="1"/>
    <col min="12544" max="12546" width="14.140625" style="18" customWidth="1"/>
    <col min="12547" max="12547" width="10.5703125" style="18" customWidth="1"/>
    <col min="12548" max="12797" width="8.85546875" style="18"/>
    <col min="12798" max="12798" width="21.7109375" style="18" customWidth="1"/>
    <col min="12799" max="12799" width="55.140625" style="18" customWidth="1"/>
    <col min="12800" max="12802" width="14.140625" style="18" customWidth="1"/>
    <col min="12803" max="12803" width="10.5703125" style="18" customWidth="1"/>
    <col min="12804" max="13053" width="8.85546875" style="18"/>
    <col min="13054" max="13054" width="21.7109375" style="18" customWidth="1"/>
    <col min="13055" max="13055" width="55.140625" style="18" customWidth="1"/>
    <col min="13056" max="13058" width="14.140625" style="18" customWidth="1"/>
    <col min="13059" max="13059" width="10.5703125" style="18" customWidth="1"/>
    <col min="13060" max="13309" width="8.85546875" style="18"/>
    <col min="13310" max="13310" width="21.7109375" style="18" customWidth="1"/>
    <col min="13311" max="13311" width="55.140625" style="18" customWidth="1"/>
    <col min="13312" max="13314" width="14.140625" style="18" customWidth="1"/>
    <col min="13315" max="13315" width="10.5703125" style="18" customWidth="1"/>
    <col min="13316" max="13565" width="8.85546875" style="18"/>
    <col min="13566" max="13566" width="21.7109375" style="18" customWidth="1"/>
    <col min="13567" max="13567" width="55.140625" style="18" customWidth="1"/>
    <col min="13568" max="13570" width="14.140625" style="18" customWidth="1"/>
    <col min="13571" max="13571" width="10.5703125" style="18" customWidth="1"/>
    <col min="13572" max="13821" width="8.85546875" style="18"/>
    <col min="13822" max="13822" width="21.7109375" style="18" customWidth="1"/>
    <col min="13823" max="13823" width="55.140625" style="18" customWidth="1"/>
    <col min="13824" max="13826" width="14.140625" style="18" customWidth="1"/>
    <col min="13827" max="13827" width="10.5703125" style="18" customWidth="1"/>
    <col min="13828" max="14077" width="8.85546875" style="18"/>
    <col min="14078" max="14078" width="21.7109375" style="18" customWidth="1"/>
    <col min="14079" max="14079" width="55.140625" style="18" customWidth="1"/>
    <col min="14080" max="14082" width="14.140625" style="18" customWidth="1"/>
    <col min="14083" max="14083" width="10.5703125" style="18" customWidth="1"/>
    <col min="14084" max="14333" width="8.85546875" style="18"/>
    <col min="14334" max="14334" width="21.7109375" style="18" customWidth="1"/>
    <col min="14335" max="14335" width="55.140625" style="18" customWidth="1"/>
    <col min="14336" max="14338" width="14.140625" style="18" customWidth="1"/>
    <col min="14339" max="14339" width="10.5703125" style="18" customWidth="1"/>
    <col min="14340" max="14589" width="8.85546875" style="18"/>
    <col min="14590" max="14590" width="21.7109375" style="18" customWidth="1"/>
    <col min="14591" max="14591" width="55.140625" style="18" customWidth="1"/>
    <col min="14592" max="14594" width="14.140625" style="18" customWidth="1"/>
    <col min="14595" max="14595" width="10.5703125" style="18" customWidth="1"/>
    <col min="14596" max="14845" width="8.85546875" style="18"/>
    <col min="14846" max="14846" width="21.7109375" style="18" customWidth="1"/>
    <col min="14847" max="14847" width="55.140625" style="18" customWidth="1"/>
    <col min="14848" max="14850" width="14.140625" style="18" customWidth="1"/>
    <col min="14851" max="14851" width="10.5703125" style="18" customWidth="1"/>
    <col min="14852" max="15101" width="8.85546875" style="18"/>
    <col min="15102" max="15102" width="21.7109375" style="18" customWidth="1"/>
    <col min="15103" max="15103" width="55.140625" style="18" customWidth="1"/>
    <col min="15104" max="15106" width="14.140625" style="18" customWidth="1"/>
    <col min="15107" max="15107" width="10.5703125" style="18" customWidth="1"/>
    <col min="15108" max="15357" width="8.85546875" style="18"/>
    <col min="15358" max="15358" width="21.7109375" style="18" customWidth="1"/>
    <col min="15359" max="15359" width="55.140625" style="18" customWidth="1"/>
    <col min="15360" max="15362" width="14.140625" style="18" customWidth="1"/>
    <col min="15363" max="15363" width="10.5703125" style="18" customWidth="1"/>
    <col min="15364" max="15613" width="8.85546875" style="18"/>
    <col min="15614" max="15614" width="21.7109375" style="18" customWidth="1"/>
    <col min="15615" max="15615" width="55.140625" style="18" customWidth="1"/>
    <col min="15616" max="15618" width="14.140625" style="18" customWidth="1"/>
    <col min="15619" max="15619" width="10.5703125" style="18" customWidth="1"/>
    <col min="15620" max="15869" width="8.85546875" style="18"/>
    <col min="15870" max="15870" width="21.7109375" style="18" customWidth="1"/>
    <col min="15871" max="15871" width="55.140625" style="18" customWidth="1"/>
    <col min="15872" max="15874" width="14.140625" style="18" customWidth="1"/>
    <col min="15875" max="15875" width="10.5703125" style="18" customWidth="1"/>
    <col min="15876" max="16125" width="8.85546875" style="18"/>
    <col min="16126" max="16126" width="21.7109375" style="18" customWidth="1"/>
    <col min="16127" max="16127" width="55.140625" style="18" customWidth="1"/>
    <col min="16128" max="16130" width="14.140625" style="18" customWidth="1"/>
    <col min="16131" max="16131" width="10.5703125" style="18" customWidth="1"/>
    <col min="16132" max="16384" width="8.85546875" style="18"/>
  </cols>
  <sheetData>
    <row r="1" spans="1:228" s="20" customFormat="1" ht="15.75" x14ac:dyDescent="0.25">
      <c r="A1" s="85" t="s">
        <v>228</v>
      </c>
      <c r="B1" s="85"/>
      <c r="C1" s="85"/>
      <c r="D1" s="85"/>
      <c r="E1" s="85"/>
      <c r="F1" s="85"/>
      <c r="G1" s="85"/>
      <c r="H1" s="20" t="s">
        <v>0</v>
      </c>
      <c r="I1" s="21"/>
    </row>
    <row r="2" spans="1:228" s="20" customFormat="1" x14ac:dyDescent="0.25">
      <c r="B2" s="86"/>
      <c r="C2" s="86"/>
      <c r="D2" s="86"/>
      <c r="E2" s="86"/>
      <c r="F2" s="86"/>
      <c r="G2" s="86"/>
      <c r="I2" s="21"/>
    </row>
    <row r="3" spans="1:228" s="23" customFormat="1" ht="90" x14ac:dyDescent="0.25">
      <c r="A3" s="22" t="s">
        <v>2</v>
      </c>
      <c r="B3" s="22" t="s">
        <v>1</v>
      </c>
      <c r="C3" s="22" t="s">
        <v>227</v>
      </c>
      <c r="D3" s="22" t="s">
        <v>171</v>
      </c>
      <c r="E3" s="22" t="s">
        <v>229</v>
      </c>
      <c r="F3" s="22" t="s">
        <v>63</v>
      </c>
      <c r="G3" s="22" t="s">
        <v>172</v>
      </c>
      <c r="I3" s="24"/>
    </row>
    <row r="4" spans="1:228" s="25" customFormat="1" x14ac:dyDescent="0.25">
      <c r="A4" s="34">
        <v>1</v>
      </c>
      <c r="B4" s="22">
        <v>2</v>
      </c>
      <c r="C4" s="108">
        <v>3</v>
      </c>
      <c r="D4" s="108">
        <v>4</v>
      </c>
      <c r="E4" s="108">
        <v>5</v>
      </c>
      <c r="F4" s="33">
        <v>6</v>
      </c>
      <c r="G4" s="22">
        <v>7</v>
      </c>
      <c r="I4" s="19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</row>
    <row r="5" spans="1:228" s="29" customFormat="1" ht="15.75" x14ac:dyDescent="0.25">
      <c r="A5" s="1" t="s">
        <v>3</v>
      </c>
      <c r="B5" s="26" t="s">
        <v>64</v>
      </c>
      <c r="C5" s="46">
        <f>C6+C13+C19+C28+C32+C42+C48+C51+C59+C61+C82</f>
        <v>112977074.26999998</v>
      </c>
      <c r="D5" s="46">
        <f>D6+D13+D19+D28+D32+D42+D48+D51+D61++D59</f>
        <v>136887820</v>
      </c>
      <c r="E5" s="46">
        <f>E6+E13+E19+E28+E32+E42+E48+E51+E59+E61+E82</f>
        <v>101424635.87999998</v>
      </c>
      <c r="F5" s="17">
        <f>E5/D5*100</f>
        <v>74.093250867754321</v>
      </c>
      <c r="G5" s="17">
        <f>E5/C5*100</f>
        <v>89.774528624815304</v>
      </c>
      <c r="H5" s="27"/>
      <c r="I5" s="28"/>
    </row>
    <row r="6" spans="1:228" s="29" customFormat="1" ht="15.75" x14ac:dyDescent="0.25">
      <c r="A6" s="2" t="s">
        <v>4</v>
      </c>
      <c r="B6" s="26" t="s">
        <v>65</v>
      </c>
      <c r="C6" s="110">
        <f>C7</f>
        <v>80186288.879999995</v>
      </c>
      <c r="D6" s="44">
        <f t="shared" ref="D6" si="0">D7</f>
        <v>100871000</v>
      </c>
      <c r="E6" s="110">
        <f>E7</f>
        <v>73782526.699999988</v>
      </c>
      <c r="F6" s="17">
        <f t="shared" ref="F6:F74" si="1">E6/D6*100</f>
        <v>73.145430004659403</v>
      </c>
      <c r="G6" s="17">
        <f t="shared" ref="G6:G74" si="2">E6/C6*100</f>
        <v>92.013893809721836</v>
      </c>
      <c r="H6" s="27"/>
      <c r="I6" s="28"/>
    </row>
    <row r="7" spans="1:228" s="27" customFormat="1" ht="15.75" x14ac:dyDescent="0.25">
      <c r="A7" s="3" t="s">
        <v>5</v>
      </c>
      <c r="B7" s="30" t="s">
        <v>66</v>
      </c>
      <c r="C7" s="41">
        <f t="shared" ref="C7:D7" si="3">C8+C9+C10+C11+C12</f>
        <v>80186288.879999995</v>
      </c>
      <c r="D7" s="41">
        <f t="shared" si="3"/>
        <v>100871000</v>
      </c>
      <c r="E7" s="41">
        <f>E8+E9+E10+E11+E12</f>
        <v>73782526.699999988</v>
      </c>
      <c r="F7" s="17">
        <f t="shared" si="1"/>
        <v>73.145430004659403</v>
      </c>
      <c r="G7" s="17">
        <f t="shared" si="2"/>
        <v>92.013893809721836</v>
      </c>
      <c r="I7" s="28"/>
    </row>
    <row r="8" spans="1:228" s="29" customFormat="1" ht="66.75" customHeight="1" x14ac:dyDescent="0.25">
      <c r="A8" s="5" t="s">
        <v>6</v>
      </c>
      <c r="B8" s="30" t="s">
        <v>67</v>
      </c>
      <c r="C8" s="6">
        <v>79040020.140000001</v>
      </c>
      <c r="D8" s="7">
        <v>99456000</v>
      </c>
      <c r="E8" s="6">
        <v>72323939.120000005</v>
      </c>
      <c r="F8" s="17">
        <f t="shared" si="1"/>
        <v>72.719533381595895</v>
      </c>
      <c r="G8" s="17">
        <f t="shared" si="2"/>
        <v>91.50293609730349</v>
      </c>
      <c r="H8" s="27"/>
      <c r="I8" s="28"/>
    </row>
    <row r="9" spans="1:228" s="29" customFormat="1" ht="100.5" customHeight="1" x14ac:dyDescent="0.25">
      <c r="A9" s="8" t="s">
        <v>7</v>
      </c>
      <c r="B9" s="30" t="s">
        <v>68</v>
      </c>
      <c r="C9" s="6">
        <v>474764.35</v>
      </c>
      <c r="D9" s="7">
        <v>611400</v>
      </c>
      <c r="E9" s="6">
        <v>377455.99</v>
      </c>
      <c r="F9" s="17">
        <f t="shared" si="1"/>
        <v>61.736341184167486</v>
      </c>
      <c r="G9" s="17">
        <f t="shared" si="2"/>
        <v>79.503861231366685</v>
      </c>
      <c r="H9" s="27"/>
      <c r="I9" s="28"/>
    </row>
    <row r="10" spans="1:228" s="29" customFormat="1" ht="47.25" x14ac:dyDescent="0.25">
      <c r="A10" s="5" t="s">
        <v>8</v>
      </c>
      <c r="B10" s="30" t="s">
        <v>69</v>
      </c>
      <c r="C10" s="6">
        <v>384225.2</v>
      </c>
      <c r="D10" s="7">
        <v>451900</v>
      </c>
      <c r="E10" s="6">
        <v>770985.41</v>
      </c>
      <c r="F10" s="17">
        <f t="shared" si="1"/>
        <v>170.60973888028326</v>
      </c>
      <c r="G10" s="17">
        <f t="shared" si="2"/>
        <v>200.65977192542292</v>
      </c>
      <c r="H10" s="27"/>
      <c r="I10" s="28"/>
    </row>
    <row r="11" spans="1:228" s="29" customFormat="1" ht="84" customHeight="1" x14ac:dyDescent="0.25">
      <c r="A11" s="8" t="s">
        <v>9</v>
      </c>
      <c r="B11" s="30" t="s">
        <v>174</v>
      </c>
      <c r="C11" s="6">
        <v>287279.19</v>
      </c>
      <c r="D11" s="7">
        <v>351700</v>
      </c>
      <c r="E11" s="6">
        <v>310090.8</v>
      </c>
      <c r="F11" s="17">
        <f t="shared" si="1"/>
        <v>88.16912141029286</v>
      </c>
      <c r="G11" s="17">
        <f t="shared" si="2"/>
        <v>107.94057167872131</v>
      </c>
      <c r="H11" s="27"/>
      <c r="I11" s="28"/>
    </row>
    <row r="12" spans="1:228" s="29" customFormat="1" ht="53.25" customHeight="1" x14ac:dyDescent="0.25">
      <c r="A12" s="39" t="s">
        <v>173</v>
      </c>
      <c r="B12" s="40" t="s">
        <v>175</v>
      </c>
      <c r="C12" s="6">
        <v>0</v>
      </c>
      <c r="D12" s="7">
        <v>0</v>
      </c>
      <c r="E12" s="6">
        <v>55.38</v>
      </c>
      <c r="F12" s="17"/>
      <c r="G12" s="17"/>
      <c r="H12" s="27"/>
      <c r="I12" s="28"/>
    </row>
    <row r="13" spans="1:228" s="29" customFormat="1" ht="31.5" x14ac:dyDescent="0.25">
      <c r="A13" s="2" t="s">
        <v>10</v>
      </c>
      <c r="B13" s="26" t="s">
        <v>70</v>
      </c>
      <c r="C13" s="44">
        <f t="shared" ref="C13:E13" si="4">C14</f>
        <v>2877088.5700000003</v>
      </c>
      <c r="D13" s="44">
        <f t="shared" si="4"/>
        <v>4327000</v>
      </c>
      <c r="E13" s="44">
        <f t="shared" si="4"/>
        <v>3679666.5999999996</v>
      </c>
      <c r="F13" s="17">
        <f t="shared" si="1"/>
        <v>85.039671828056385</v>
      </c>
      <c r="G13" s="17">
        <f t="shared" si="2"/>
        <v>127.89549262989838</v>
      </c>
      <c r="H13" s="27"/>
      <c r="I13" s="28"/>
    </row>
    <row r="14" spans="1:228" s="29" customFormat="1" ht="31.5" x14ac:dyDescent="0.25">
      <c r="A14" s="8" t="s">
        <v>11</v>
      </c>
      <c r="B14" s="30" t="s">
        <v>71</v>
      </c>
      <c r="C14" s="41">
        <f>C15+C16+C17+C18</f>
        <v>2877088.5700000003</v>
      </c>
      <c r="D14" s="41">
        <f>D15+D16+D17+D18</f>
        <v>4327000</v>
      </c>
      <c r="E14" s="41">
        <f>E15+E16+E17+E18</f>
        <v>3679666.5999999996</v>
      </c>
      <c r="F14" s="17">
        <f t="shared" si="1"/>
        <v>85.039671828056385</v>
      </c>
      <c r="G14" s="17">
        <f t="shared" si="2"/>
        <v>127.89549262989838</v>
      </c>
      <c r="H14" s="27"/>
      <c r="I14" s="28"/>
    </row>
    <row r="15" spans="1:228" s="29" customFormat="1" ht="63" x14ac:dyDescent="0.25">
      <c r="A15" s="8" t="s">
        <v>12</v>
      </c>
      <c r="B15" s="30" t="s">
        <v>72</v>
      </c>
      <c r="C15" s="6">
        <v>1252915.04</v>
      </c>
      <c r="D15" s="7">
        <v>1908900</v>
      </c>
      <c r="E15" s="6">
        <v>1665713.73</v>
      </c>
      <c r="F15" s="17">
        <f t="shared" si="1"/>
        <v>87.260397611189688</v>
      </c>
      <c r="G15" s="17">
        <f t="shared" si="2"/>
        <v>132.94706159804736</v>
      </c>
      <c r="H15" s="27"/>
      <c r="I15" s="28"/>
    </row>
    <row r="16" spans="1:228" s="29" customFormat="1" ht="78.75" x14ac:dyDescent="0.25">
      <c r="A16" s="8" t="s">
        <v>13</v>
      </c>
      <c r="B16" s="30" t="s">
        <v>73</v>
      </c>
      <c r="C16" s="6">
        <v>11364.19</v>
      </c>
      <c r="D16" s="7">
        <v>18100</v>
      </c>
      <c r="E16" s="6">
        <v>12663.81</v>
      </c>
      <c r="F16" s="17">
        <f t="shared" si="1"/>
        <v>69.965801104972371</v>
      </c>
      <c r="G16" s="17">
        <f t="shared" si="2"/>
        <v>111.43609883326484</v>
      </c>
      <c r="H16" s="27"/>
      <c r="I16" s="28"/>
    </row>
    <row r="17" spans="1:9" s="29" customFormat="1" ht="63" x14ac:dyDescent="0.25">
      <c r="A17" s="8" t="s">
        <v>14</v>
      </c>
      <c r="B17" s="30" t="s">
        <v>74</v>
      </c>
      <c r="C17" s="6">
        <v>1893457.51</v>
      </c>
      <c r="D17" s="7">
        <v>2830000</v>
      </c>
      <c r="E17" s="6">
        <v>2283011.2999999998</v>
      </c>
      <c r="F17" s="17">
        <f t="shared" si="1"/>
        <v>80.671777385159004</v>
      </c>
      <c r="G17" s="17">
        <f t="shared" si="2"/>
        <v>120.57367476917926</v>
      </c>
      <c r="H17" s="27"/>
      <c r="I17" s="28"/>
    </row>
    <row r="18" spans="1:9" s="29" customFormat="1" ht="63" x14ac:dyDescent="0.25">
      <c r="A18" s="8" t="s">
        <v>15</v>
      </c>
      <c r="B18" s="30" t="s">
        <v>75</v>
      </c>
      <c r="C18" s="6">
        <v>-280648.17</v>
      </c>
      <c r="D18" s="7">
        <v>-430000</v>
      </c>
      <c r="E18" s="6">
        <v>-281722.23999999999</v>
      </c>
      <c r="F18" s="17">
        <f t="shared" si="1"/>
        <v>65.516800000000003</v>
      </c>
      <c r="G18" s="17">
        <f t="shared" si="2"/>
        <v>100.38271049478071</v>
      </c>
      <c r="H18" s="27"/>
      <c r="I18" s="28"/>
    </row>
    <row r="19" spans="1:9" s="29" customFormat="1" ht="15.75" x14ac:dyDescent="0.25">
      <c r="A19" s="2" t="s">
        <v>16</v>
      </c>
      <c r="B19" s="26" t="s">
        <v>76</v>
      </c>
      <c r="C19" s="44">
        <f xml:space="preserve"> C20+C23+C26</f>
        <v>11730983.84</v>
      </c>
      <c r="D19" s="44">
        <f xml:space="preserve"> D20+D23+D26</f>
        <v>17658820</v>
      </c>
      <c r="E19" s="44">
        <f xml:space="preserve"> E20+E23+E26</f>
        <v>13117400.149999999</v>
      </c>
      <c r="F19" s="17">
        <f t="shared" si="1"/>
        <v>74.28242742153779</v>
      </c>
      <c r="G19" s="17">
        <f t="shared" si="2"/>
        <v>111.81841462667977</v>
      </c>
      <c r="H19" s="27"/>
      <c r="I19" s="28"/>
    </row>
    <row r="20" spans="1:9" s="29" customFormat="1" ht="15.75" x14ac:dyDescent="0.25">
      <c r="A20" s="5" t="s">
        <v>17</v>
      </c>
      <c r="B20" s="30" t="s">
        <v>77</v>
      </c>
      <c r="C20" s="41">
        <f>C21+C22</f>
        <v>10435147.73</v>
      </c>
      <c r="D20" s="41">
        <f>D21+D22</f>
        <v>14328000</v>
      </c>
      <c r="E20" s="41">
        <f>E21+E22</f>
        <v>9746796.8999999985</v>
      </c>
      <c r="F20" s="17">
        <f t="shared" si="1"/>
        <v>68.026220686767161</v>
      </c>
      <c r="G20" s="17">
        <f t="shared" si="2"/>
        <v>93.403535361353221</v>
      </c>
      <c r="H20" s="27"/>
      <c r="I20" s="28"/>
    </row>
    <row r="21" spans="1:9" s="29" customFormat="1" ht="15.75" x14ac:dyDescent="0.25">
      <c r="A21" s="5" t="s">
        <v>17</v>
      </c>
      <c r="B21" s="30" t="s">
        <v>78</v>
      </c>
      <c r="C21" s="6">
        <v>10434889.460000001</v>
      </c>
      <c r="D21" s="7">
        <v>14328000</v>
      </c>
      <c r="E21" s="6">
        <v>9746357.3699999992</v>
      </c>
      <c r="F21" s="17">
        <f t="shared" si="1"/>
        <v>68.023153056951415</v>
      </c>
      <c r="G21" s="17">
        <f t="shared" si="2"/>
        <v>93.401635037540672</v>
      </c>
      <c r="H21" s="27"/>
      <c r="I21" s="28"/>
    </row>
    <row r="22" spans="1:9" s="29" customFormat="1" ht="31.5" x14ac:dyDescent="0.25">
      <c r="A22" s="5" t="s">
        <v>18</v>
      </c>
      <c r="B22" s="30" t="s">
        <v>79</v>
      </c>
      <c r="C22" s="6">
        <v>258.27</v>
      </c>
      <c r="D22" s="7">
        <v>0</v>
      </c>
      <c r="E22" s="6">
        <v>439.53</v>
      </c>
      <c r="F22" s="17"/>
      <c r="G22" s="17">
        <f t="shared" si="2"/>
        <v>170.18236729004531</v>
      </c>
      <c r="H22" s="27"/>
      <c r="I22" s="28"/>
    </row>
    <row r="23" spans="1:9" s="29" customFormat="1" ht="15.75" x14ac:dyDescent="0.25">
      <c r="A23" s="5" t="s">
        <v>19</v>
      </c>
      <c r="B23" s="30" t="s">
        <v>80</v>
      </c>
      <c r="C23" s="41">
        <f>C24+C25</f>
        <v>609283.33000000007</v>
      </c>
      <c r="D23" s="41">
        <f>D24+D25</f>
        <v>2595820</v>
      </c>
      <c r="E23" s="41">
        <f>E24+E25</f>
        <v>2692026.53</v>
      </c>
      <c r="F23" s="17">
        <f t="shared" si="1"/>
        <v>103.70620959850837</v>
      </c>
      <c r="G23" s="17">
        <f t="shared" si="2"/>
        <v>441.83492267874777</v>
      </c>
      <c r="H23" s="27"/>
      <c r="I23" s="28"/>
    </row>
    <row r="24" spans="1:9" s="29" customFormat="1" ht="15.75" x14ac:dyDescent="0.25">
      <c r="A24" s="10" t="s">
        <v>19</v>
      </c>
      <c r="B24" s="30" t="s">
        <v>81</v>
      </c>
      <c r="C24" s="11">
        <v>608143.4</v>
      </c>
      <c r="D24" s="4">
        <v>2595820</v>
      </c>
      <c r="E24" s="11">
        <v>2693229.55</v>
      </c>
      <c r="F24" s="17">
        <f t="shared" si="1"/>
        <v>103.75255410621691</v>
      </c>
      <c r="G24" s="17">
        <f t="shared" si="2"/>
        <v>442.86093543068949</v>
      </c>
      <c r="H24" s="27"/>
      <c r="I24" s="28"/>
    </row>
    <row r="25" spans="1:9" s="29" customFormat="1" ht="31.5" x14ac:dyDescent="0.25">
      <c r="A25" s="10" t="s">
        <v>20</v>
      </c>
      <c r="B25" s="30" t="s">
        <v>82</v>
      </c>
      <c r="C25" s="11">
        <v>1139.93</v>
      </c>
      <c r="D25" s="4">
        <v>0</v>
      </c>
      <c r="E25" s="11">
        <v>-1203.02</v>
      </c>
      <c r="F25" s="17"/>
      <c r="G25" s="17">
        <f t="shared" si="2"/>
        <v>-105.53455036712779</v>
      </c>
      <c r="H25" s="27"/>
      <c r="I25" s="28"/>
    </row>
    <row r="26" spans="1:9" s="29" customFormat="1" ht="31.5" x14ac:dyDescent="0.25">
      <c r="A26" s="10" t="s">
        <v>21</v>
      </c>
      <c r="B26" s="30" t="s">
        <v>83</v>
      </c>
      <c r="C26" s="41">
        <f>C27</f>
        <v>686552.78</v>
      </c>
      <c r="D26" s="41">
        <f>D27</f>
        <v>735000</v>
      </c>
      <c r="E26" s="41">
        <f>E27</f>
        <v>678576.72</v>
      </c>
      <c r="F26" s="17">
        <f t="shared" si="1"/>
        <v>92.323363265306114</v>
      </c>
      <c r="G26" s="17">
        <f t="shared" si="2"/>
        <v>98.838245181965462</v>
      </c>
      <c r="H26" s="27"/>
      <c r="I26" s="28"/>
    </row>
    <row r="27" spans="1:9" s="29" customFormat="1" ht="31.5" x14ac:dyDescent="0.25">
      <c r="A27" s="10" t="s">
        <v>22</v>
      </c>
      <c r="B27" s="30" t="s">
        <v>84</v>
      </c>
      <c r="C27" s="11">
        <v>686552.78</v>
      </c>
      <c r="D27" s="7">
        <v>735000</v>
      </c>
      <c r="E27" s="11">
        <v>678576.72</v>
      </c>
      <c r="F27" s="17">
        <f t="shared" si="1"/>
        <v>92.323363265306114</v>
      </c>
      <c r="G27" s="17">
        <f t="shared" si="2"/>
        <v>98.838245181965462</v>
      </c>
      <c r="H27" s="27"/>
      <c r="I27" s="28"/>
    </row>
    <row r="28" spans="1:9" s="29" customFormat="1" ht="15.75" x14ac:dyDescent="0.25">
      <c r="A28" s="2" t="s">
        <v>23</v>
      </c>
      <c r="B28" s="26" t="s">
        <v>85</v>
      </c>
      <c r="C28" s="44">
        <f>C29+C31</f>
        <v>1531585.22</v>
      </c>
      <c r="D28" s="44">
        <f>D29</f>
        <v>2132000</v>
      </c>
      <c r="E28" s="44">
        <f>E29+E31</f>
        <v>1552968.88</v>
      </c>
      <c r="F28" s="17">
        <f t="shared" si="1"/>
        <v>72.840941838649158</v>
      </c>
      <c r="G28" s="17">
        <f t="shared" si="2"/>
        <v>101.39617826816061</v>
      </c>
      <c r="H28" s="27"/>
      <c r="I28" s="28"/>
    </row>
    <row r="29" spans="1:9" s="29" customFormat="1" ht="31.5" x14ac:dyDescent="0.25">
      <c r="A29" s="5" t="s">
        <v>24</v>
      </c>
      <c r="B29" s="30" t="s">
        <v>86</v>
      </c>
      <c r="C29" s="41">
        <f>C30</f>
        <v>1516585.22</v>
      </c>
      <c r="D29" s="41">
        <f>D30</f>
        <v>2132000</v>
      </c>
      <c r="E29" s="41">
        <f>E30</f>
        <v>1552968.88</v>
      </c>
      <c r="F29" s="17">
        <f t="shared" si="1"/>
        <v>72.840941838649158</v>
      </c>
      <c r="G29" s="17">
        <f t="shared" si="2"/>
        <v>102.39905146906285</v>
      </c>
      <c r="H29" s="27"/>
      <c r="I29" s="28"/>
    </row>
    <row r="30" spans="1:9" s="29" customFormat="1" ht="63" x14ac:dyDescent="0.25">
      <c r="A30" s="5" t="s">
        <v>25</v>
      </c>
      <c r="B30" s="30" t="s">
        <v>87</v>
      </c>
      <c r="C30" s="6">
        <v>1516585.22</v>
      </c>
      <c r="D30" s="7">
        <v>2132000</v>
      </c>
      <c r="E30" s="6">
        <v>1552968.88</v>
      </c>
      <c r="F30" s="17">
        <f t="shared" si="1"/>
        <v>72.840941838649158</v>
      </c>
      <c r="G30" s="17">
        <f t="shared" si="2"/>
        <v>102.39905146906285</v>
      </c>
      <c r="H30" s="27"/>
      <c r="I30" s="28"/>
    </row>
    <row r="31" spans="1:9" s="29" customFormat="1" ht="31.5" customHeight="1" x14ac:dyDescent="0.25">
      <c r="A31" s="5" t="s">
        <v>162</v>
      </c>
      <c r="B31" s="30" t="s">
        <v>158</v>
      </c>
      <c r="C31" s="6">
        <v>15000</v>
      </c>
      <c r="D31" s="7">
        <v>0</v>
      </c>
      <c r="E31" s="6">
        <v>0</v>
      </c>
      <c r="F31" s="17"/>
      <c r="G31" s="17">
        <f t="shared" si="2"/>
        <v>0</v>
      </c>
      <c r="H31" s="27"/>
      <c r="I31" s="28"/>
    </row>
    <row r="32" spans="1:9" s="29" customFormat="1" ht="47.25" x14ac:dyDescent="0.25">
      <c r="A32" s="2" t="s">
        <v>26</v>
      </c>
      <c r="B32" s="26" t="s">
        <v>88</v>
      </c>
      <c r="C32" s="43">
        <f t="shared" ref="C32:D32" si="5">C33+C41+C37</f>
        <v>4393784.1599999992</v>
      </c>
      <c r="D32" s="43">
        <f t="shared" si="5"/>
        <v>6092000</v>
      </c>
      <c r="E32" s="43">
        <f>E33+E41+E37</f>
        <v>4983152.16</v>
      </c>
      <c r="F32" s="17">
        <f t="shared" si="1"/>
        <v>81.798295469468158</v>
      </c>
      <c r="G32" s="17">
        <f t="shared" si="2"/>
        <v>113.41367665179077</v>
      </c>
      <c r="H32" s="27"/>
      <c r="I32" s="28"/>
    </row>
    <row r="33" spans="1:9" s="29" customFormat="1" ht="78.75" x14ac:dyDescent="0.25">
      <c r="A33" s="8" t="s">
        <v>27</v>
      </c>
      <c r="B33" s="30" t="s">
        <v>89</v>
      </c>
      <c r="C33" s="42">
        <f>C34+C39</f>
        <v>4378784.1599999992</v>
      </c>
      <c r="D33" s="42">
        <f>D34+D39</f>
        <v>6092000</v>
      </c>
      <c r="E33" s="42">
        <f>E34+E39</f>
        <v>4980856.1100000003</v>
      </c>
      <c r="F33" s="17">
        <f t="shared" si="1"/>
        <v>81.760605876559424</v>
      </c>
      <c r="G33" s="17">
        <f t="shared" si="2"/>
        <v>113.74975171189989</v>
      </c>
      <c r="H33" s="27"/>
      <c r="I33" s="28"/>
    </row>
    <row r="34" spans="1:9" s="29" customFormat="1" ht="63" x14ac:dyDescent="0.25">
      <c r="A34" s="5" t="s">
        <v>28</v>
      </c>
      <c r="B34" s="30" t="s">
        <v>90</v>
      </c>
      <c r="C34" s="41">
        <f>C35+C36</f>
        <v>4110789.3499999996</v>
      </c>
      <c r="D34" s="41">
        <f>D35+D36</f>
        <v>5792000</v>
      </c>
      <c r="E34" s="41">
        <f>E35+E36</f>
        <v>4780962.17</v>
      </c>
      <c r="F34" s="17">
        <f t="shared" si="1"/>
        <v>82.544236360497237</v>
      </c>
      <c r="G34" s="17">
        <f t="shared" si="2"/>
        <v>116.30277698369538</v>
      </c>
      <c r="H34" s="27"/>
      <c r="I34" s="28"/>
    </row>
    <row r="35" spans="1:9" s="29" customFormat="1" ht="64.5" customHeight="1" x14ac:dyDescent="0.25">
      <c r="A35" s="8" t="s">
        <v>29</v>
      </c>
      <c r="B35" s="30" t="s">
        <v>159</v>
      </c>
      <c r="C35" s="6">
        <v>2507239.9</v>
      </c>
      <c r="D35" s="4">
        <v>3854000</v>
      </c>
      <c r="E35" s="6">
        <v>3244301.85</v>
      </c>
      <c r="F35" s="17">
        <f t="shared" si="1"/>
        <v>84.180120653866126</v>
      </c>
      <c r="G35" s="17">
        <f t="shared" si="2"/>
        <v>129.39734446631931</v>
      </c>
      <c r="H35" s="27"/>
      <c r="I35" s="28"/>
    </row>
    <row r="36" spans="1:9" s="29" customFormat="1" ht="65.25" customHeight="1" x14ac:dyDescent="0.25">
      <c r="A36" s="8" t="s">
        <v>30</v>
      </c>
      <c r="B36" s="30" t="s">
        <v>91</v>
      </c>
      <c r="C36" s="6">
        <v>1603549.45</v>
      </c>
      <c r="D36" s="4">
        <v>1938000</v>
      </c>
      <c r="E36" s="6">
        <v>1536660.32</v>
      </c>
      <c r="F36" s="17">
        <f t="shared" si="1"/>
        <v>79.291038183694525</v>
      </c>
      <c r="G36" s="17">
        <f t="shared" si="2"/>
        <v>95.828683050591295</v>
      </c>
      <c r="H36" s="27"/>
      <c r="I36" s="28"/>
    </row>
    <row r="37" spans="1:9" s="29" customFormat="1" ht="65.25" customHeight="1" x14ac:dyDescent="0.25">
      <c r="A37" s="39" t="s">
        <v>232</v>
      </c>
      <c r="B37" s="113" t="s">
        <v>230</v>
      </c>
      <c r="C37" s="42">
        <f>C38</f>
        <v>0</v>
      </c>
      <c r="D37" s="42">
        <f t="shared" ref="D37:E37" si="6">D38</f>
        <v>0</v>
      </c>
      <c r="E37" s="42">
        <f t="shared" si="6"/>
        <v>2296.0500000000002</v>
      </c>
      <c r="F37" s="17"/>
      <c r="G37" s="17"/>
      <c r="H37" s="27"/>
      <c r="I37" s="28"/>
    </row>
    <row r="38" spans="1:9" s="29" customFormat="1" ht="63" x14ac:dyDescent="0.25">
      <c r="A38" s="39" t="s">
        <v>233</v>
      </c>
      <c r="B38" s="113" t="s">
        <v>231</v>
      </c>
      <c r="C38" s="6"/>
      <c r="D38" s="4"/>
      <c r="E38" s="6">
        <v>2296.0500000000002</v>
      </c>
      <c r="F38" s="17"/>
      <c r="G38" s="17"/>
      <c r="H38" s="27"/>
      <c r="I38" s="28"/>
    </row>
    <row r="39" spans="1:9" s="29" customFormat="1" ht="78.75" x14ac:dyDescent="0.25">
      <c r="A39" s="8" t="s">
        <v>31</v>
      </c>
      <c r="B39" s="30" t="s">
        <v>92</v>
      </c>
      <c r="C39" s="42">
        <f>C40</f>
        <v>267994.81</v>
      </c>
      <c r="D39" s="42">
        <f>D40</f>
        <v>300000</v>
      </c>
      <c r="E39" s="42">
        <f>E40</f>
        <v>199893.94</v>
      </c>
      <c r="F39" s="17">
        <f t="shared" si="1"/>
        <v>66.631313333333324</v>
      </c>
      <c r="G39" s="17">
        <f t="shared" si="2"/>
        <v>74.588735505736111</v>
      </c>
      <c r="H39" s="27"/>
      <c r="I39" s="28"/>
    </row>
    <row r="40" spans="1:9" s="29" customFormat="1" ht="63" x14ac:dyDescent="0.25">
      <c r="A40" s="5" t="s">
        <v>32</v>
      </c>
      <c r="B40" s="30" t="s">
        <v>93</v>
      </c>
      <c r="C40" s="6">
        <v>267994.81</v>
      </c>
      <c r="D40" s="7">
        <v>300000</v>
      </c>
      <c r="E40" s="6">
        <v>199893.94</v>
      </c>
      <c r="F40" s="17">
        <f t="shared" si="1"/>
        <v>66.631313333333324</v>
      </c>
      <c r="G40" s="17">
        <f t="shared" si="2"/>
        <v>74.588735505736111</v>
      </c>
      <c r="H40" s="27"/>
      <c r="I40" s="28"/>
    </row>
    <row r="41" spans="1:9" s="29" customFormat="1" ht="15.75" x14ac:dyDescent="0.25">
      <c r="A41" s="5" t="s">
        <v>165</v>
      </c>
      <c r="B41" s="30" t="s">
        <v>166</v>
      </c>
      <c r="C41" s="6">
        <v>15000</v>
      </c>
      <c r="D41" s="7"/>
      <c r="E41" s="6"/>
      <c r="F41" s="17"/>
      <c r="G41" s="17"/>
      <c r="H41" s="27"/>
      <c r="I41" s="28"/>
    </row>
    <row r="42" spans="1:9" s="29" customFormat="1" ht="15.75" x14ac:dyDescent="0.25">
      <c r="A42" s="2" t="s">
        <v>33</v>
      </c>
      <c r="B42" s="26" t="s">
        <v>94</v>
      </c>
      <c r="C42" s="44">
        <f t="shared" ref="C42:E42" si="7">C43</f>
        <v>1393670.9200000002</v>
      </c>
      <c r="D42" s="44">
        <f t="shared" si="7"/>
        <v>1536000</v>
      </c>
      <c r="E42" s="44">
        <f t="shared" si="7"/>
        <v>1235656.8599999999</v>
      </c>
      <c r="F42" s="17">
        <f t="shared" si="1"/>
        <v>80.446410156249996</v>
      </c>
      <c r="G42" s="17">
        <f t="shared" si="2"/>
        <v>88.662025035293098</v>
      </c>
      <c r="H42" s="27"/>
      <c r="I42" s="28"/>
    </row>
    <row r="43" spans="1:9" s="29" customFormat="1" ht="15.75" x14ac:dyDescent="0.25">
      <c r="A43" s="5" t="s">
        <v>34</v>
      </c>
      <c r="B43" s="30" t="s">
        <v>95</v>
      </c>
      <c r="C43" s="41">
        <f>C44+C45+C46+C47</f>
        <v>1393670.9200000002</v>
      </c>
      <c r="D43" s="41">
        <f>D44+D45+D46+D47</f>
        <v>1536000</v>
      </c>
      <c r="E43" s="41">
        <f>E44+E45+E46+E47</f>
        <v>1235656.8599999999</v>
      </c>
      <c r="F43" s="17">
        <f t="shared" si="1"/>
        <v>80.446410156249996</v>
      </c>
      <c r="G43" s="17">
        <f t="shared" si="2"/>
        <v>88.662025035293098</v>
      </c>
      <c r="H43" s="27"/>
      <c r="I43" s="28"/>
    </row>
    <row r="44" spans="1:9" s="29" customFormat="1" ht="31.5" x14ac:dyDescent="0.25">
      <c r="A44" s="5" t="s">
        <v>35</v>
      </c>
      <c r="B44" s="30" t="s">
        <v>96</v>
      </c>
      <c r="C44" s="6">
        <v>48714.559999999998</v>
      </c>
      <c r="D44" s="4">
        <v>44000</v>
      </c>
      <c r="E44" s="6">
        <v>172648.65</v>
      </c>
      <c r="F44" s="17">
        <f t="shared" si="1"/>
        <v>392.38329545454542</v>
      </c>
      <c r="G44" s="17">
        <f t="shared" si="2"/>
        <v>354.40872297727822</v>
      </c>
      <c r="H44" s="27"/>
      <c r="I44" s="28"/>
    </row>
    <row r="45" spans="1:9" s="29" customFormat="1" ht="31.5" hidden="1" x14ac:dyDescent="0.25">
      <c r="A45" s="5" t="s">
        <v>36</v>
      </c>
      <c r="B45" s="30" t="s">
        <v>97</v>
      </c>
      <c r="C45" s="6"/>
      <c r="D45" s="4"/>
      <c r="E45" s="6"/>
      <c r="F45" s="17"/>
      <c r="G45" s="17"/>
      <c r="H45" s="27"/>
      <c r="I45" s="28"/>
    </row>
    <row r="46" spans="1:9" s="29" customFormat="1" ht="15.75" x14ac:dyDescent="0.25">
      <c r="A46" s="5" t="s">
        <v>37</v>
      </c>
      <c r="B46" s="30" t="s">
        <v>225</v>
      </c>
      <c r="C46" s="6">
        <v>534714.80000000005</v>
      </c>
      <c r="D46" s="4">
        <v>588000</v>
      </c>
      <c r="E46" s="6">
        <v>633136.97</v>
      </c>
      <c r="F46" s="17">
        <f t="shared" si="1"/>
        <v>107.67635544217686</v>
      </c>
      <c r="G46" s="17">
        <f t="shared" si="2"/>
        <v>118.40647949149714</v>
      </c>
      <c r="H46" s="27"/>
      <c r="I46" s="28"/>
    </row>
    <row r="47" spans="1:9" s="29" customFormat="1" ht="15.75" x14ac:dyDescent="0.25">
      <c r="A47" s="5" t="s">
        <v>38</v>
      </c>
      <c r="B47" s="30" t="s">
        <v>226</v>
      </c>
      <c r="C47" s="6">
        <v>810241.56</v>
      </c>
      <c r="D47" s="4">
        <v>904000</v>
      </c>
      <c r="E47" s="6">
        <v>429871.24</v>
      </c>
      <c r="F47" s="17">
        <f t="shared" si="1"/>
        <v>47.552128318584067</v>
      </c>
      <c r="G47" s="17">
        <f t="shared" si="2"/>
        <v>53.054701365849454</v>
      </c>
      <c r="H47" s="27"/>
      <c r="I47" s="28"/>
    </row>
    <row r="48" spans="1:9" s="29" customFormat="1" ht="31.5" x14ac:dyDescent="0.25">
      <c r="A48" s="2" t="s">
        <v>39</v>
      </c>
      <c r="B48" s="26" t="s">
        <v>98</v>
      </c>
      <c r="C48" s="43">
        <f>C49+C50</f>
        <v>241139.66</v>
      </c>
      <c r="D48" s="43">
        <f>D49+D50</f>
        <v>418000</v>
      </c>
      <c r="E48" s="43">
        <f>E49+E50</f>
        <v>219041.64</v>
      </c>
      <c r="F48" s="17">
        <f t="shared" si="1"/>
        <v>52.402306220095696</v>
      </c>
      <c r="G48" s="17">
        <f t="shared" si="2"/>
        <v>90.836007648016093</v>
      </c>
      <c r="H48" s="27"/>
      <c r="I48" s="28"/>
    </row>
    <row r="49" spans="1:9" s="29" customFormat="1" ht="31.5" x14ac:dyDescent="0.25">
      <c r="A49" s="5" t="s">
        <v>99</v>
      </c>
      <c r="B49" s="30" t="s">
        <v>100</v>
      </c>
      <c r="C49" s="6">
        <v>241139.66</v>
      </c>
      <c r="D49" s="6">
        <v>418000</v>
      </c>
      <c r="E49" s="6">
        <v>219041.64</v>
      </c>
      <c r="F49" s="17">
        <f t="shared" si="1"/>
        <v>52.402306220095696</v>
      </c>
      <c r="G49" s="17">
        <f t="shared" si="2"/>
        <v>90.836007648016093</v>
      </c>
      <c r="H49" s="27"/>
      <c r="I49" s="28"/>
    </row>
    <row r="50" spans="1:9" s="29" customFormat="1" ht="31.5" x14ac:dyDescent="0.25">
      <c r="A50" s="5" t="s">
        <v>40</v>
      </c>
      <c r="B50" s="30" t="s">
        <v>101</v>
      </c>
      <c r="C50" s="6">
        <v>0</v>
      </c>
      <c r="D50" s="12">
        <v>0</v>
      </c>
      <c r="E50" s="6">
        <v>0</v>
      </c>
      <c r="F50" s="17"/>
      <c r="G50" s="17"/>
      <c r="H50" s="27"/>
      <c r="I50" s="28"/>
    </row>
    <row r="51" spans="1:9" s="29" customFormat="1" ht="31.5" x14ac:dyDescent="0.25">
      <c r="A51" s="2" t="s">
        <v>41</v>
      </c>
      <c r="B51" s="26" t="s">
        <v>102</v>
      </c>
      <c r="C51" s="43">
        <f>C52+C55</f>
        <v>7452846.1299999999</v>
      </c>
      <c r="D51" s="43">
        <f>D52+D55</f>
        <v>523000</v>
      </c>
      <c r="E51" s="43">
        <f>E52+E55</f>
        <v>800019.61</v>
      </c>
      <c r="F51" s="17">
        <f t="shared" si="1"/>
        <v>152.96742065009562</v>
      </c>
      <c r="G51" s="17">
        <f t="shared" si="2"/>
        <v>10.73441737619773</v>
      </c>
      <c r="H51" s="27"/>
      <c r="I51" s="28"/>
    </row>
    <row r="52" spans="1:9" s="29" customFormat="1" ht="72.75" customHeight="1" x14ac:dyDescent="0.25">
      <c r="A52" s="5" t="s">
        <v>42</v>
      </c>
      <c r="B52" s="30" t="s">
        <v>103</v>
      </c>
      <c r="C52" s="42">
        <f>C53+C54</f>
        <v>0</v>
      </c>
      <c r="D52" s="42">
        <f t="shared" ref="D52:E52" si="8">D53+D54</f>
        <v>0</v>
      </c>
      <c r="E52" s="42">
        <f t="shared" si="8"/>
        <v>17200</v>
      </c>
      <c r="F52" s="17"/>
      <c r="G52" s="17"/>
      <c r="H52" s="27"/>
      <c r="I52" s="28"/>
    </row>
    <row r="53" spans="1:9" s="29" customFormat="1" ht="72.75" customHeight="1" x14ac:dyDescent="0.25">
      <c r="A53" s="5" t="s">
        <v>176</v>
      </c>
      <c r="B53" s="30" t="s">
        <v>177</v>
      </c>
      <c r="C53" s="12">
        <v>0</v>
      </c>
      <c r="D53" s="12">
        <v>0</v>
      </c>
      <c r="E53" s="12">
        <v>17200</v>
      </c>
      <c r="F53" s="17"/>
      <c r="G53" s="17"/>
      <c r="H53" s="27"/>
      <c r="I53" s="28"/>
    </row>
    <row r="54" spans="1:9" s="29" customFormat="1" ht="68.25" hidden="1" customHeight="1" x14ac:dyDescent="0.25">
      <c r="A54" s="5" t="s">
        <v>43</v>
      </c>
      <c r="B54" s="30" t="s">
        <v>104</v>
      </c>
      <c r="C54" s="6">
        <v>0</v>
      </c>
      <c r="D54" s="12">
        <v>0</v>
      </c>
      <c r="E54" s="6">
        <v>0</v>
      </c>
      <c r="F54" s="17"/>
      <c r="G54" s="17"/>
      <c r="H54" s="27"/>
      <c r="I54" s="28"/>
    </row>
    <row r="55" spans="1:9" s="29" customFormat="1" ht="63" x14ac:dyDescent="0.25">
      <c r="A55" s="5" t="s">
        <v>44</v>
      </c>
      <c r="B55" s="30" t="s">
        <v>105</v>
      </c>
      <c r="C55" s="41">
        <f>C56</f>
        <v>7452846.1299999999</v>
      </c>
      <c r="D55" s="41">
        <f t="shared" ref="D55:E55" si="9">D56</f>
        <v>523000</v>
      </c>
      <c r="E55" s="41">
        <f t="shared" si="9"/>
        <v>782819.61</v>
      </c>
      <c r="F55" s="17">
        <f t="shared" si="1"/>
        <v>149.6787017208413</v>
      </c>
      <c r="G55" s="17">
        <f t="shared" si="2"/>
        <v>10.503633059710035</v>
      </c>
      <c r="H55" s="27"/>
      <c r="I55" s="28"/>
    </row>
    <row r="56" spans="1:9" s="29" customFormat="1" ht="31.5" x14ac:dyDescent="0.25">
      <c r="A56" s="5" t="s">
        <v>45</v>
      </c>
      <c r="B56" s="30" t="s">
        <v>106</v>
      </c>
      <c r="C56" s="41">
        <f>C57+C58</f>
        <v>7452846.1299999999</v>
      </c>
      <c r="D56" s="41">
        <f>D57+D58</f>
        <v>523000</v>
      </c>
      <c r="E56" s="41">
        <f>E57+E58</f>
        <v>782819.61</v>
      </c>
      <c r="F56" s="17">
        <f t="shared" si="1"/>
        <v>149.6787017208413</v>
      </c>
      <c r="G56" s="17">
        <f t="shared" si="2"/>
        <v>10.503633059710035</v>
      </c>
      <c r="H56" s="27"/>
      <c r="I56" s="28"/>
    </row>
    <row r="57" spans="1:9" s="29" customFormat="1" ht="47.25" x14ac:dyDescent="0.25">
      <c r="A57" s="5" t="s">
        <v>46</v>
      </c>
      <c r="B57" s="30" t="s">
        <v>157</v>
      </c>
      <c r="C57" s="6">
        <v>7004526.5700000003</v>
      </c>
      <c r="D57" s="7">
        <v>266000</v>
      </c>
      <c r="E57" s="6">
        <v>615591.31999999995</v>
      </c>
      <c r="F57" s="17">
        <f t="shared" si="1"/>
        <v>231.42530827067668</v>
      </c>
      <c r="G57" s="17">
        <f t="shared" si="2"/>
        <v>8.7884786194764892</v>
      </c>
      <c r="H57" s="27"/>
      <c r="I57" s="28"/>
    </row>
    <row r="58" spans="1:9" s="29" customFormat="1" ht="47.25" x14ac:dyDescent="0.25">
      <c r="A58" s="5" t="s">
        <v>47</v>
      </c>
      <c r="B58" s="30" t="s">
        <v>107</v>
      </c>
      <c r="C58" s="6">
        <v>448319.56</v>
      </c>
      <c r="D58" s="7">
        <v>257000</v>
      </c>
      <c r="E58" s="6">
        <v>167228.29</v>
      </c>
      <c r="F58" s="17">
        <f t="shared" si="1"/>
        <v>65.069373540856034</v>
      </c>
      <c r="G58" s="17">
        <f t="shared" si="2"/>
        <v>37.301136269851803</v>
      </c>
      <c r="H58" s="27"/>
      <c r="I58" s="28"/>
    </row>
    <row r="59" spans="1:9" s="29" customFormat="1" ht="15.75" x14ac:dyDescent="0.25">
      <c r="A59" s="2" t="s">
        <v>108</v>
      </c>
      <c r="B59" s="26" t="s">
        <v>109</v>
      </c>
      <c r="C59" s="43">
        <f>C60</f>
        <v>0</v>
      </c>
      <c r="D59" s="44">
        <f>D60</f>
        <v>0</v>
      </c>
      <c r="E59" s="43">
        <f>E60</f>
        <v>0</v>
      </c>
      <c r="F59" s="17"/>
      <c r="G59" s="17" t="e">
        <f t="shared" si="2"/>
        <v>#DIV/0!</v>
      </c>
      <c r="H59" s="27"/>
      <c r="I59" s="28"/>
    </row>
    <row r="60" spans="1:9" s="29" customFormat="1" ht="31.5" x14ac:dyDescent="0.25">
      <c r="A60" s="5" t="s">
        <v>110</v>
      </c>
      <c r="B60" s="30" t="s">
        <v>111</v>
      </c>
      <c r="C60" s="6"/>
      <c r="D60" s="7">
        <v>0</v>
      </c>
      <c r="E60" s="6">
        <v>0</v>
      </c>
      <c r="F60" s="17"/>
      <c r="G60" s="17" t="e">
        <f t="shared" si="2"/>
        <v>#DIV/0!</v>
      </c>
      <c r="H60" s="27"/>
      <c r="I60" s="28"/>
    </row>
    <row r="61" spans="1:9" s="29" customFormat="1" ht="15.75" x14ac:dyDescent="0.25">
      <c r="A61" s="2" t="s">
        <v>48</v>
      </c>
      <c r="B61" s="26" t="s">
        <v>112</v>
      </c>
      <c r="C61" s="44">
        <f>C62+C65+C72+C75+C80+C81+C66+C76+C69</f>
        <v>2975581.81</v>
      </c>
      <c r="D61" s="44">
        <f>D62+D65+D72+D75+D80+D81+D66+D76+D69</f>
        <v>3330000</v>
      </c>
      <c r="E61" s="44">
        <f>E62+E65+E72+E75+E80+E81+E66+E76+E69</f>
        <v>2047198.19</v>
      </c>
      <c r="F61" s="17">
        <f t="shared" si="1"/>
        <v>61.477423123123117</v>
      </c>
      <c r="G61" s="17">
        <f t="shared" si="2"/>
        <v>68.799929584191133</v>
      </c>
      <c r="H61" s="27"/>
      <c r="I61" s="28"/>
    </row>
    <row r="62" spans="1:9" s="29" customFormat="1" ht="18" customHeight="1" x14ac:dyDescent="0.25">
      <c r="A62" s="5" t="s">
        <v>49</v>
      </c>
      <c r="B62" s="30" t="s">
        <v>113</v>
      </c>
      <c r="C62" s="41">
        <f>C63+C64</f>
        <v>236779.98</v>
      </c>
      <c r="D62" s="41">
        <f>D63+D64</f>
        <v>300000</v>
      </c>
      <c r="E62" s="41">
        <f>E63+E64</f>
        <v>174008.87</v>
      </c>
      <c r="F62" s="17">
        <f t="shared" si="1"/>
        <v>58.002956666666662</v>
      </c>
      <c r="G62" s="17">
        <f t="shared" si="2"/>
        <v>73.489688613032229</v>
      </c>
      <c r="H62" s="27"/>
      <c r="I62" s="28"/>
    </row>
    <row r="63" spans="1:9" s="29" customFormat="1" ht="63" x14ac:dyDescent="0.25">
      <c r="A63" s="5" t="s">
        <v>50</v>
      </c>
      <c r="B63" s="30" t="s">
        <v>114</v>
      </c>
      <c r="C63" s="6">
        <v>229879.98</v>
      </c>
      <c r="D63" s="7">
        <v>290000</v>
      </c>
      <c r="E63" s="6">
        <v>166558.87</v>
      </c>
      <c r="F63" s="17">
        <f t="shared" si="1"/>
        <v>57.434093103448269</v>
      </c>
      <c r="G63" s="17">
        <f t="shared" si="2"/>
        <v>72.454708757152304</v>
      </c>
      <c r="H63" s="27"/>
      <c r="I63" s="28"/>
    </row>
    <row r="64" spans="1:9" s="29" customFormat="1" ht="47.25" x14ac:dyDescent="0.25">
      <c r="A64" s="5" t="s">
        <v>51</v>
      </c>
      <c r="B64" s="30" t="s">
        <v>115</v>
      </c>
      <c r="C64" s="6">
        <v>6900</v>
      </c>
      <c r="D64" s="7">
        <v>10000</v>
      </c>
      <c r="E64" s="6">
        <v>7450</v>
      </c>
      <c r="F64" s="17">
        <f t="shared" si="1"/>
        <v>74.5</v>
      </c>
      <c r="G64" s="17">
        <f t="shared" si="2"/>
        <v>107.97101449275361</v>
      </c>
      <c r="H64" s="27"/>
      <c r="I64" s="28"/>
    </row>
    <row r="65" spans="1:10" s="29" customFormat="1" ht="63" x14ac:dyDescent="0.25">
      <c r="A65" s="5" t="s">
        <v>52</v>
      </c>
      <c r="B65" s="30" t="s">
        <v>116</v>
      </c>
      <c r="C65" s="6">
        <v>40000</v>
      </c>
      <c r="D65" s="12">
        <v>45000</v>
      </c>
      <c r="E65" s="6">
        <v>10000</v>
      </c>
      <c r="F65" s="17">
        <f t="shared" si="1"/>
        <v>22.222222222222221</v>
      </c>
      <c r="G65" s="17">
        <f t="shared" si="2"/>
        <v>25</v>
      </c>
      <c r="H65" s="27"/>
      <c r="I65" s="28"/>
      <c r="J65" s="29" t="s">
        <v>0</v>
      </c>
    </row>
    <row r="66" spans="1:10" s="29" customFormat="1" ht="47.25" x14ac:dyDescent="0.25">
      <c r="A66" s="5" t="s">
        <v>117</v>
      </c>
      <c r="B66" s="30" t="s">
        <v>118</v>
      </c>
      <c r="C66" s="42">
        <f>C67+C68</f>
        <v>208500</v>
      </c>
      <c r="D66" s="42">
        <f t="shared" ref="D66:E66" si="10">D67+D68</f>
        <v>205000</v>
      </c>
      <c r="E66" s="42">
        <f t="shared" si="10"/>
        <v>16500</v>
      </c>
      <c r="F66" s="17">
        <f t="shared" si="1"/>
        <v>8.0487804878048781</v>
      </c>
      <c r="G66" s="17">
        <f t="shared" si="2"/>
        <v>7.9136690647482011</v>
      </c>
      <c r="H66" s="27"/>
      <c r="I66" s="28"/>
    </row>
    <row r="67" spans="1:10" s="29" customFormat="1" ht="47.25" x14ac:dyDescent="0.25">
      <c r="A67" s="5" t="s">
        <v>119</v>
      </c>
      <c r="B67" s="30" t="s">
        <v>120</v>
      </c>
      <c r="C67" s="6">
        <v>208500</v>
      </c>
      <c r="D67" s="12">
        <v>205000</v>
      </c>
      <c r="E67" s="6">
        <v>16500</v>
      </c>
      <c r="F67" s="17">
        <f t="shared" si="1"/>
        <v>8.0487804878048781</v>
      </c>
      <c r="G67" s="17">
        <f t="shared" si="2"/>
        <v>7.9136690647482011</v>
      </c>
      <c r="H67" s="27"/>
      <c r="I67" s="28"/>
    </row>
    <row r="68" spans="1:10" s="29" customFormat="1" ht="33" hidden="1" customHeight="1" x14ac:dyDescent="0.25">
      <c r="A68" s="5" t="s">
        <v>121</v>
      </c>
      <c r="B68" s="30" t="s">
        <v>122</v>
      </c>
      <c r="C68" s="6">
        <v>0</v>
      </c>
      <c r="D68" s="12">
        <v>0</v>
      </c>
      <c r="E68" s="6">
        <v>0</v>
      </c>
      <c r="F68" s="17"/>
      <c r="G68" s="17"/>
      <c r="H68" s="27"/>
      <c r="I68" s="28"/>
    </row>
    <row r="69" spans="1:10" s="29" customFormat="1" ht="15.75" x14ac:dyDescent="0.25">
      <c r="A69" s="5" t="s">
        <v>53</v>
      </c>
      <c r="B69" s="30" t="s">
        <v>123</v>
      </c>
      <c r="C69" s="42">
        <f t="shared" ref="C69:D70" si="11">C70</f>
        <v>0</v>
      </c>
      <c r="D69" s="42">
        <f t="shared" si="11"/>
        <v>0</v>
      </c>
      <c r="E69" s="42">
        <f>E70</f>
        <v>312100</v>
      </c>
      <c r="F69" s="17"/>
      <c r="G69" s="17"/>
      <c r="H69" s="27"/>
      <c r="I69" s="28" t="s">
        <v>0</v>
      </c>
    </row>
    <row r="70" spans="1:10" s="29" customFormat="1" ht="27.75" customHeight="1" x14ac:dyDescent="0.25">
      <c r="A70" s="5" t="s">
        <v>54</v>
      </c>
      <c r="B70" s="30" t="s">
        <v>124</v>
      </c>
      <c r="C70" s="42">
        <f t="shared" si="11"/>
        <v>0</v>
      </c>
      <c r="D70" s="42">
        <f t="shared" si="11"/>
        <v>0</v>
      </c>
      <c r="E70" s="42">
        <f>E71</f>
        <v>312100</v>
      </c>
      <c r="F70" s="17"/>
      <c r="G70" s="17"/>
      <c r="H70" s="27"/>
      <c r="I70" s="28"/>
    </row>
    <row r="71" spans="1:10" s="29" customFormat="1" ht="74.25" customHeight="1" x14ac:dyDescent="0.25">
      <c r="A71" s="5" t="s">
        <v>55</v>
      </c>
      <c r="B71" s="30" t="s">
        <v>125</v>
      </c>
      <c r="C71" s="6">
        <v>0</v>
      </c>
      <c r="D71" s="12">
        <v>0</v>
      </c>
      <c r="E71" s="6">
        <v>312100</v>
      </c>
      <c r="F71" s="17"/>
      <c r="G71" s="17"/>
      <c r="H71" s="27"/>
      <c r="I71" s="28"/>
    </row>
    <row r="72" spans="1:10" s="29" customFormat="1" ht="94.5" x14ac:dyDescent="0.25">
      <c r="A72" s="8" t="s">
        <v>56</v>
      </c>
      <c r="B72" s="30" t="s">
        <v>126</v>
      </c>
      <c r="C72" s="41">
        <f>C73+C74</f>
        <v>20000</v>
      </c>
      <c r="D72" s="41">
        <f t="shared" ref="D72:E72" si="12">D73+D74</f>
        <v>50000</v>
      </c>
      <c r="E72" s="41">
        <f t="shared" si="12"/>
        <v>20000</v>
      </c>
      <c r="F72" s="17">
        <f t="shared" si="1"/>
        <v>40</v>
      </c>
      <c r="G72" s="17">
        <f t="shared" si="2"/>
        <v>100</v>
      </c>
      <c r="H72" s="27"/>
      <c r="I72" s="28"/>
    </row>
    <row r="73" spans="1:10" s="29" customFormat="1" ht="31.5" x14ac:dyDescent="0.25">
      <c r="A73" s="8" t="s">
        <v>127</v>
      </c>
      <c r="B73" s="30" t="s">
        <v>128</v>
      </c>
      <c r="C73" s="7">
        <v>0</v>
      </c>
      <c r="D73" s="7">
        <v>0</v>
      </c>
      <c r="E73" s="7">
        <v>10000</v>
      </c>
      <c r="F73" s="17"/>
      <c r="G73" s="17"/>
      <c r="H73" s="27"/>
      <c r="I73" s="28"/>
    </row>
    <row r="74" spans="1:10" s="29" customFormat="1" ht="15.75" x14ac:dyDescent="0.25">
      <c r="A74" s="5" t="s">
        <v>57</v>
      </c>
      <c r="B74" s="30" t="s">
        <v>129</v>
      </c>
      <c r="C74" s="6">
        <v>20000</v>
      </c>
      <c r="D74" s="7">
        <v>50000</v>
      </c>
      <c r="E74" s="6">
        <v>10000</v>
      </c>
      <c r="F74" s="17">
        <f t="shared" si="1"/>
        <v>20</v>
      </c>
      <c r="G74" s="17">
        <f t="shared" si="2"/>
        <v>50</v>
      </c>
      <c r="H74" s="27"/>
      <c r="I74" s="28"/>
    </row>
    <row r="75" spans="1:10" s="29" customFormat="1" ht="47.25" x14ac:dyDescent="0.25">
      <c r="A75" s="5" t="s">
        <v>58</v>
      </c>
      <c r="B75" s="30" t="s">
        <v>130</v>
      </c>
      <c r="C75" s="6">
        <v>141420.04</v>
      </c>
      <c r="D75" s="7">
        <v>190000</v>
      </c>
      <c r="E75" s="6">
        <v>213816.03</v>
      </c>
      <c r="F75" s="17">
        <f t="shared" ref="F75:F81" si="13">E75/D75*100</f>
        <v>112.53475263157895</v>
      </c>
      <c r="G75" s="17">
        <f t="shared" ref="G75:G133" si="14">E75/C75*100</f>
        <v>151.19217191566344</v>
      </c>
      <c r="H75" s="27"/>
      <c r="I75" s="28"/>
    </row>
    <row r="76" spans="1:10" s="29" customFormat="1" ht="31.5" x14ac:dyDescent="0.25">
      <c r="A76" s="5" t="s">
        <v>131</v>
      </c>
      <c r="B76" s="30" t="s">
        <v>132</v>
      </c>
      <c r="C76" s="41">
        <f t="shared" ref="C76:D76" si="15">C77+C79+C78</f>
        <v>161800</v>
      </c>
      <c r="D76" s="41">
        <f t="shared" si="15"/>
        <v>170000</v>
      </c>
      <c r="E76" s="41">
        <f>E77+E79+E78</f>
        <v>78000</v>
      </c>
      <c r="F76" s="17"/>
      <c r="G76" s="17"/>
      <c r="H76" s="27"/>
      <c r="I76" s="28"/>
    </row>
    <row r="77" spans="1:10" s="29" customFormat="1" ht="31.5" x14ac:dyDescent="0.25">
      <c r="A77" s="5" t="s">
        <v>133</v>
      </c>
      <c r="B77" s="30" t="s">
        <v>134</v>
      </c>
      <c r="C77" s="6">
        <v>0</v>
      </c>
      <c r="D77" s="7">
        <v>0</v>
      </c>
      <c r="E77" s="6">
        <v>75000</v>
      </c>
      <c r="F77" s="17"/>
      <c r="G77" s="17"/>
      <c r="H77" s="27"/>
      <c r="I77" s="28"/>
    </row>
    <row r="78" spans="1:10" s="29" customFormat="1" ht="30" customHeight="1" x14ac:dyDescent="0.25">
      <c r="A78" s="5" t="s">
        <v>160</v>
      </c>
      <c r="B78" s="30" t="s">
        <v>161</v>
      </c>
      <c r="C78" s="6">
        <v>161800</v>
      </c>
      <c r="D78" s="7">
        <v>170000</v>
      </c>
      <c r="E78" s="6"/>
      <c r="F78" s="17">
        <f t="shared" si="13"/>
        <v>0</v>
      </c>
      <c r="G78" s="17">
        <f t="shared" si="14"/>
        <v>0</v>
      </c>
      <c r="H78" s="27"/>
      <c r="I78" s="28"/>
    </row>
    <row r="79" spans="1:10" s="29" customFormat="1" ht="63" x14ac:dyDescent="0.25">
      <c r="A79" s="5" t="s">
        <v>135</v>
      </c>
      <c r="B79" s="30" t="s">
        <v>136</v>
      </c>
      <c r="C79" s="6"/>
      <c r="D79" s="7">
        <v>0</v>
      </c>
      <c r="E79" s="6">
        <v>3000</v>
      </c>
      <c r="F79" s="17"/>
      <c r="G79" s="17"/>
      <c r="H79" s="27"/>
      <c r="I79" s="28"/>
    </row>
    <row r="80" spans="1:10" s="29" customFormat="1" ht="63" x14ac:dyDescent="0.25">
      <c r="A80" s="5" t="s">
        <v>59</v>
      </c>
      <c r="B80" s="30" t="s">
        <v>137</v>
      </c>
      <c r="C80" s="6">
        <v>212237.79</v>
      </c>
      <c r="D80" s="9">
        <v>240000</v>
      </c>
      <c r="E80" s="6">
        <v>215452.79</v>
      </c>
      <c r="F80" s="17">
        <f t="shared" si="13"/>
        <v>89.771995833333335</v>
      </c>
      <c r="G80" s="17">
        <f t="shared" si="14"/>
        <v>101.51481034550915</v>
      </c>
      <c r="H80" s="27"/>
      <c r="I80" s="28"/>
    </row>
    <row r="81" spans="1:9" s="29" customFormat="1" ht="31.5" x14ac:dyDescent="0.25">
      <c r="A81" s="5" t="s">
        <v>60</v>
      </c>
      <c r="B81" s="30" t="s">
        <v>138</v>
      </c>
      <c r="C81" s="6">
        <v>1954844</v>
      </c>
      <c r="D81" s="6">
        <v>2130000</v>
      </c>
      <c r="E81" s="6">
        <v>1007320.5</v>
      </c>
      <c r="F81" s="17">
        <f t="shared" si="13"/>
        <v>47.292042253521124</v>
      </c>
      <c r="G81" s="17">
        <f t="shared" si="14"/>
        <v>51.529457081997329</v>
      </c>
      <c r="H81" s="27"/>
      <c r="I81" s="28"/>
    </row>
    <row r="82" spans="1:9" s="29" customFormat="1" ht="15.75" x14ac:dyDescent="0.25">
      <c r="A82" s="5" t="s">
        <v>167</v>
      </c>
      <c r="B82" s="30" t="s">
        <v>168</v>
      </c>
      <c r="C82" s="42">
        <f>C83+C84</f>
        <v>194105.08000000002</v>
      </c>
      <c r="D82" s="42">
        <f t="shared" ref="D82:E82" si="16">D83+D84</f>
        <v>0</v>
      </c>
      <c r="E82" s="42">
        <f t="shared" si="16"/>
        <v>7005.09</v>
      </c>
      <c r="F82" s="17"/>
      <c r="G82" s="17">
        <f t="shared" si="14"/>
        <v>3.6089163663310617</v>
      </c>
      <c r="H82" s="27"/>
      <c r="I82" s="28"/>
    </row>
    <row r="83" spans="1:9" s="29" customFormat="1" ht="31.5" x14ac:dyDescent="0.25">
      <c r="A83" s="5" t="s">
        <v>169</v>
      </c>
      <c r="B83" s="30" t="s">
        <v>170</v>
      </c>
      <c r="C83" s="6">
        <v>14479.48</v>
      </c>
      <c r="D83" s="6"/>
      <c r="E83" s="6">
        <v>1005.09</v>
      </c>
      <c r="F83" s="17"/>
      <c r="G83" s="17">
        <f t="shared" si="14"/>
        <v>6.9414785613848018</v>
      </c>
      <c r="H83" s="27"/>
      <c r="I83" s="28"/>
    </row>
    <row r="84" spans="1:9" s="29" customFormat="1" ht="15.75" x14ac:dyDescent="0.25">
      <c r="A84" s="45" t="s">
        <v>178</v>
      </c>
      <c r="B84" s="30" t="s">
        <v>179</v>
      </c>
      <c r="C84" s="6">
        <v>179625.60000000001</v>
      </c>
      <c r="D84" s="6"/>
      <c r="E84" s="6">
        <v>6000</v>
      </c>
      <c r="F84" s="17"/>
      <c r="G84" s="17">
        <f t="shared" si="14"/>
        <v>3.3402811180588956</v>
      </c>
      <c r="H84" s="27"/>
      <c r="I84" s="28"/>
    </row>
    <row r="85" spans="1:9" s="16" customFormat="1" ht="18.75" customHeight="1" x14ac:dyDescent="0.25">
      <c r="A85" s="14" t="s">
        <v>61</v>
      </c>
      <c r="B85" s="13" t="s">
        <v>139</v>
      </c>
      <c r="C85" s="71">
        <f>C86+C89+C103+C150</f>
        <v>315450419.84000003</v>
      </c>
      <c r="D85" s="43">
        <f>D86+D89+D103+D150</f>
        <v>496858142.19</v>
      </c>
      <c r="E85" s="43">
        <f>E86+E89+E103+E150</f>
        <v>281447366.35000002</v>
      </c>
      <c r="F85" s="17">
        <f t="shared" ref="F85:F148" si="17">E85/D85*100</f>
        <v>56.645416961361526</v>
      </c>
      <c r="G85" s="17">
        <f t="shared" si="14"/>
        <v>89.220793078276216</v>
      </c>
      <c r="H85" s="15"/>
      <c r="I85" s="31"/>
    </row>
    <row r="86" spans="1:9" s="19" customFormat="1" ht="15.75" x14ac:dyDescent="0.25">
      <c r="A86" s="35" t="s">
        <v>140</v>
      </c>
      <c r="B86" s="57" t="s">
        <v>180</v>
      </c>
      <c r="C86" s="111">
        <f t="shared" ref="C86:E86" si="18">SUM(C87:C88)</f>
        <v>105139790</v>
      </c>
      <c r="D86" s="111">
        <f t="shared" si="18"/>
        <v>138164900</v>
      </c>
      <c r="E86" s="111">
        <f t="shared" si="18"/>
        <v>103623670</v>
      </c>
      <c r="F86" s="17">
        <f t="shared" si="17"/>
        <v>74.999996381135873</v>
      </c>
      <c r="G86" s="17">
        <f t="shared" si="14"/>
        <v>98.55799597849682</v>
      </c>
    </row>
    <row r="87" spans="1:9" s="19" customFormat="1" ht="30" x14ac:dyDescent="0.25">
      <c r="A87" s="37" t="s">
        <v>203</v>
      </c>
      <c r="B87" s="58" t="s">
        <v>181</v>
      </c>
      <c r="C87" s="60">
        <v>85704000</v>
      </c>
      <c r="D87" s="54">
        <v>114166000</v>
      </c>
      <c r="E87" s="56">
        <v>85624498</v>
      </c>
      <c r="F87" s="17">
        <f t="shared" si="17"/>
        <v>74.999998248164957</v>
      </c>
      <c r="G87" s="17">
        <f t="shared" si="14"/>
        <v>99.90723653505087</v>
      </c>
    </row>
    <row r="88" spans="1:9" s="19" customFormat="1" ht="30" x14ac:dyDescent="0.25">
      <c r="A88" s="37" t="s">
        <v>141</v>
      </c>
      <c r="B88" s="58" t="s">
        <v>182</v>
      </c>
      <c r="C88" s="60">
        <v>19435790</v>
      </c>
      <c r="D88" s="54">
        <v>23998900</v>
      </c>
      <c r="E88" s="56">
        <v>17999172</v>
      </c>
      <c r="F88" s="70">
        <f t="shared" si="17"/>
        <v>74.99998749942705</v>
      </c>
      <c r="G88" s="70">
        <f t="shared" si="14"/>
        <v>92.608388956661912</v>
      </c>
    </row>
    <row r="89" spans="1:9" s="19" customFormat="1" ht="15.75" x14ac:dyDescent="0.25">
      <c r="A89" s="36" t="s">
        <v>142</v>
      </c>
      <c r="B89" s="57" t="s">
        <v>183</v>
      </c>
      <c r="C89" s="61">
        <v>7801994.25</v>
      </c>
      <c r="D89" s="114">
        <f t="shared" ref="D89:E89" si="19">D98+D90+D93+D94+D91+D92+D95+D96+D97</f>
        <v>27930006.879999999</v>
      </c>
      <c r="E89" s="114">
        <f t="shared" si="19"/>
        <v>12367315.970000001</v>
      </c>
      <c r="F89" s="70">
        <f t="shared" si="17"/>
        <v>44.279673911773848</v>
      </c>
      <c r="G89" s="70"/>
    </row>
    <row r="90" spans="1:9" s="19" customFormat="1" ht="45" x14ac:dyDescent="0.25">
      <c r="A90" s="38" t="s">
        <v>204</v>
      </c>
      <c r="B90" s="58" t="s">
        <v>184</v>
      </c>
      <c r="C90" s="62">
        <v>0</v>
      </c>
      <c r="D90" s="54">
        <v>1775797</v>
      </c>
      <c r="E90" s="61">
        <v>0</v>
      </c>
      <c r="F90" s="70">
        <f t="shared" si="17"/>
        <v>0</v>
      </c>
      <c r="G90" s="70"/>
    </row>
    <row r="91" spans="1:9" s="19" customFormat="1" ht="45" x14ac:dyDescent="0.25">
      <c r="A91" s="38" t="s">
        <v>205</v>
      </c>
      <c r="B91" s="58" t="s">
        <v>184</v>
      </c>
      <c r="C91" s="62">
        <v>0</v>
      </c>
      <c r="D91" s="54">
        <v>3625000</v>
      </c>
      <c r="E91" s="64">
        <v>0</v>
      </c>
      <c r="F91" s="70">
        <f t="shared" si="17"/>
        <v>0</v>
      </c>
      <c r="G91" s="70"/>
    </row>
    <row r="92" spans="1:9" s="19" customFormat="1" ht="45" x14ac:dyDescent="0.25">
      <c r="A92" s="38" t="s">
        <v>206</v>
      </c>
      <c r="B92" s="58" t="s">
        <v>184</v>
      </c>
      <c r="C92" s="62">
        <v>0</v>
      </c>
      <c r="D92" s="54">
        <v>3625000</v>
      </c>
      <c r="E92" s="64">
        <v>0</v>
      </c>
      <c r="F92" s="70">
        <f t="shared" si="17"/>
        <v>0</v>
      </c>
      <c r="G92" s="70"/>
    </row>
    <row r="93" spans="1:9" s="19" customFormat="1" ht="60" x14ac:dyDescent="0.25">
      <c r="A93" s="38" t="s">
        <v>207</v>
      </c>
      <c r="B93" s="58" t="s">
        <v>185</v>
      </c>
      <c r="C93" s="62">
        <v>0</v>
      </c>
      <c r="D93" s="54">
        <v>6609314</v>
      </c>
      <c r="E93" s="54">
        <v>6335965.3099999996</v>
      </c>
      <c r="F93" s="70">
        <f t="shared" si="17"/>
        <v>95.864189687462272</v>
      </c>
      <c r="G93" s="70"/>
    </row>
    <row r="94" spans="1:9" s="19" customFormat="1" ht="60" x14ac:dyDescent="0.25">
      <c r="A94" s="38" t="s">
        <v>208</v>
      </c>
      <c r="B94" s="58" t="s">
        <v>186</v>
      </c>
      <c r="C94" s="62">
        <v>0</v>
      </c>
      <c r="D94" s="54">
        <v>1600000</v>
      </c>
      <c r="E94" s="54">
        <v>1600000</v>
      </c>
      <c r="F94" s="70">
        <f t="shared" si="17"/>
        <v>100</v>
      </c>
      <c r="G94" s="70"/>
    </row>
    <row r="95" spans="1:9" s="19" customFormat="1" ht="45" x14ac:dyDescent="0.25">
      <c r="A95" s="38" t="s">
        <v>209</v>
      </c>
      <c r="B95" s="58" t="s">
        <v>187</v>
      </c>
      <c r="C95" s="62">
        <v>0</v>
      </c>
      <c r="D95" s="54">
        <v>1596270.72</v>
      </c>
      <c r="E95" s="54">
        <v>1580896.9</v>
      </c>
      <c r="F95" s="70">
        <f t="shared" si="17"/>
        <v>99.036891436560325</v>
      </c>
      <c r="G95" s="70"/>
    </row>
    <row r="96" spans="1:9" s="19" customFormat="1" ht="49.5" customHeight="1" x14ac:dyDescent="0.25">
      <c r="A96" s="38" t="s">
        <v>210</v>
      </c>
      <c r="B96" s="58" t="s">
        <v>188</v>
      </c>
      <c r="C96" s="62">
        <v>0</v>
      </c>
      <c r="D96" s="54">
        <v>409674</v>
      </c>
      <c r="E96" s="54">
        <v>409674</v>
      </c>
      <c r="F96" s="70">
        <f t="shared" si="17"/>
        <v>100</v>
      </c>
      <c r="G96" s="70"/>
    </row>
    <row r="97" spans="1:7" s="19" customFormat="1" ht="45" customHeight="1" x14ac:dyDescent="0.25">
      <c r="A97" s="38" t="s">
        <v>211</v>
      </c>
      <c r="B97" s="58" t="s">
        <v>188</v>
      </c>
      <c r="C97" s="62">
        <v>0</v>
      </c>
      <c r="D97" s="54">
        <v>100000</v>
      </c>
      <c r="E97" s="54">
        <v>100000</v>
      </c>
      <c r="F97" s="70">
        <f t="shared" si="17"/>
        <v>100</v>
      </c>
      <c r="G97" s="70"/>
    </row>
    <row r="98" spans="1:7" s="19" customFormat="1" ht="15.75" x14ac:dyDescent="0.25">
      <c r="A98" s="36" t="s">
        <v>143</v>
      </c>
      <c r="B98" s="57" t="s">
        <v>189</v>
      </c>
      <c r="C98" s="61">
        <v>881489</v>
      </c>
      <c r="D98" s="114">
        <f>D99+D100+D101+D102</f>
        <v>8588951.1600000001</v>
      </c>
      <c r="E98" s="114">
        <f t="shared" ref="E98" si="20">E99+E100+E101+E102</f>
        <v>2340779.7599999998</v>
      </c>
      <c r="F98" s="70">
        <f t="shared" si="17"/>
        <v>27.253383054514885</v>
      </c>
      <c r="G98" s="70"/>
    </row>
    <row r="99" spans="1:7" s="19" customFormat="1" ht="45" x14ac:dyDescent="0.25">
      <c r="A99" s="38" t="s">
        <v>163</v>
      </c>
      <c r="B99" s="58" t="s">
        <v>190</v>
      </c>
      <c r="C99" s="11">
        <v>0</v>
      </c>
      <c r="D99" s="54">
        <v>748800</v>
      </c>
      <c r="E99" s="56">
        <v>411360.58</v>
      </c>
      <c r="F99" s="70">
        <f t="shared" si="17"/>
        <v>54.935974893162395</v>
      </c>
      <c r="G99" s="70"/>
    </row>
    <row r="100" spans="1:7" s="19" customFormat="1" ht="59.25" customHeight="1" x14ac:dyDescent="0.25">
      <c r="A100" s="47" t="s">
        <v>212</v>
      </c>
      <c r="B100" s="58" t="s">
        <v>191</v>
      </c>
      <c r="C100" s="11">
        <v>0</v>
      </c>
      <c r="D100" s="54">
        <v>2450000</v>
      </c>
      <c r="E100" s="56">
        <v>100000</v>
      </c>
      <c r="F100" s="70">
        <f t="shared" si="17"/>
        <v>4.0816326530612246</v>
      </c>
      <c r="G100" s="70"/>
    </row>
    <row r="101" spans="1:7" s="19" customFormat="1" ht="45.75" customHeight="1" x14ac:dyDescent="0.25">
      <c r="A101" s="47" t="s">
        <v>213</v>
      </c>
      <c r="B101" s="58" t="s">
        <v>191</v>
      </c>
      <c r="C101" s="11">
        <v>0</v>
      </c>
      <c r="D101" s="54">
        <v>5086353.16</v>
      </c>
      <c r="E101" s="56">
        <v>1525621.18</v>
      </c>
      <c r="F101" s="70">
        <f t="shared" si="17"/>
        <v>29.994401332525637</v>
      </c>
      <c r="G101" s="70"/>
    </row>
    <row r="102" spans="1:7" s="19" customFormat="1" ht="45" x14ac:dyDescent="0.25">
      <c r="A102" s="47" t="s">
        <v>214</v>
      </c>
      <c r="B102" s="58" t="s">
        <v>191</v>
      </c>
      <c r="C102" s="11">
        <v>0</v>
      </c>
      <c r="D102" s="54">
        <v>303798</v>
      </c>
      <c r="E102" s="56">
        <v>303798</v>
      </c>
      <c r="F102" s="70">
        <f t="shared" si="17"/>
        <v>100</v>
      </c>
      <c r="G102" s="70"/>
    </row>
    <row r="103" spans="1:7" s="19" customFormat="1" ht="15.75" x14ac:dyDescent="0.25">
      <c r="A103" s="35" t="s">
        <v>144</v>
      </c>
      <c r="B103" s="57" t="s">
        <v>192</v>
      </c>
      <c r="C103" s="61">
        <v>198230755.59</v>
      </c>
      <c r="D103" s="61">
        <f>D104+D109+D114+D115+D120+D123+D128+D134+D137+D140+D143+D144+D145+D147+D148</f>
        <v>319408330.31</v>
      </c>
      <c r="E103" s="61">
        <f>E104+E109+E114+E115+E120+E123+E128+E134+E137+E140+E143+E144+E145+E147+E148</f>
        <v>157015959.38</v>
      </c>
      <c r="F103" s="70">
        <f t="shared" si="17"/>
        <v>49.158379566246445</v>
      </c>
      <c r="G103" s="70">
        <f t="shared" si="14"/>
        <v>79.208677237126395</v>
      </c>
    </row>
    <row r="104" spans="1:7" s="19" customFormat="1" ht="15.75" customHeight="1" x14ac:dyDescent="0.25">
      <c r="A104" s="87" t="s">
        <v>145</v>
      </c>
      <c r="B104" s="83" t="s">
        <v>193</v>
      </c>
      <c r="C104" s="105">
        <v>194633231.50999999</v>
      </c>
      <c r="D104" s="77">
        <v>183171956</v>
      </c>
      <c r="E104" s="101">
        <v>94851988</v>
      </c>
      <c r="F104" s="72">
        <f t="shared" si="17"/>
        <v>51.783029493881692</v>
      </c>
      <c r="G104" s="72"/>
    </row>
    <row r="105" spans="1:7" s="19" customFormat="1" ht="15.75" customHeight="1" x14ac:dyDescent="0.25">
      <c r="A105" s="88"/>
      <c r="B105" s="84"/>
      <c r="C105" s="106"/>
      <c r="D105" s="78"/>
      <c r="E105" s="102"/>
      <c r="F105" s="73"/>
      <c r="G105" s="73"/>
    </row>
    <row r="106" spans="1:7" s="19" customFormat="1" ht="15.75" customHeight="1" x14ac:dyDescent="0.25">
      <c r="A106" s="88"/>
      <c r="B106" s="84"/>
      <c r="C106" s="106"/>
      <c r="D106" s="78"/>
      <c r="E106" s="102"/>
      <c r="F106" s="73"/>
      <c r="G106" s="73"/>
    </row>
    <row r="107" spans="1:7" ht="15.75" customHeight="1" x14ac:dyDescent="0.25">
      <c r="A107" s="88"/>
      <c r="B107" s="84"/>
      <c r="C107" s="106"/>
      <c r="D107" s="78"/>
      <c r="E107" s="102"/>
      <c r="F107" s="73"/>
      <c r="G107" s="73"/>
    </row>
    <row r="108" spans="1:7" ht="3" customHeight="1" x14ac:dyDescent="0.25">
      <c r="A108" s="89"/>
      <c r="B108" s="84"/>
      <c r="C108" s="107"/>
      <c r="D108" s="81"/>
      <c r="E108" s="103"/>
      <c r="F108" s="74"/>
      <c r="G108" s="74"/>
    </row>
    <row r="109" spans="1:7" ht="15.75" customHeight="1" x14ac:dyDescent="0.25">
      <c r="A109" s="90" t="s">
        <v>215</v>
      </c>
      <c r="B109" s="83" t="s">
        <v>193</v>
      </c>
      <c r="C109" s="105">
        <v>0</v>
      </c>
      <c r="D109" s="77">
        <v>5852400</v>
      </c>
      <c r="E109" s="101">
        <v>2926200</v>
      </c>
      <c r="F109" s="72">
        <f t="shared" si="17"/>
        <v>50</v>
      </c>
      <c r="G109" s="72"/>
    </row>
    <row r="110" spans="1:7" ht="15.75" customHeight="1" x14ac:dyDescent="0.25">
      <c r="A110" s="91"/>
      <c r="B110" s="84"/>
      <c r="C110" s="106"/>
      <c r="D110" s="78"/>
      <c r="E110" s="102"/>
      <c r="F110" s="73"/>
      <c r="G110" s="73"/>
    </row>
    <row r="111" spans="1:7" ht="15.75" customHeight="1" x14ac:dyDescent="0.25">
      <c r="A111" s="91"/>
      <c r="B111" s="84"/>
      <c r="C111" s="106"/>
      <c r="D111" s="78"/>
      <c r="E111" s="102"/>
      <c r="F111" s="73"/>
      <c r="G111" s="73"/>
    </row>
    <row r="112" spans="1:7" ht="15.75" customHeight="1" x14ac:dyDescent="0.25">
      <c r="A112" s="91"/>
      <c r="B112" s="84"/>
      <c r="C112" s="106"/>
      <c r="D112" s="78"/>
      <c r="E112" s="102"/>
      <c r="F112" s="73"/>
      <c r="G112" s="73"/>
    </row>
    <row r="113" spans="1:7" ht="15.75" hidden="1" customHeight="1" x14ac:dyDescent="0.25">
      <c r="A113" s="92"/>
      <c r="B113" s="84"/>
      <c r="C113" s="107"/>
      <c r="D113" s="81"/>
      <c r="E113" s="103"/>
      <c r="F113" s="74"/>
      <c r="G113" s="74"/>
    </row>
    <row r="114" spans="1:7" ht="90" x14ac:dyDescent="0.25">
      <c r="A114" s="37" t="s">
        <v>164</v>
      </c>
      <c r="B114" s="58" t="s">
        <v>193</v>
      </c>
      <c r="C114" s="63">
        <v>0</v>
      </c>
      <c r="D114" s="64">
        <v>1141803</v>
      </c>
      <c r="E114" s="65">
        <v>434290.66</v>
      </c>
      <c r="F114" s="70">
        <f t="shared" si="17"/>
        <v>38.035515758848064</v>
      </c>
      <c r="G114" s="70"/>
    </row>
    <row r="115" spans="1:7" ht="15.75" customHeight="1" x14ac:dyDescent="0.25">
      <c r="A115" s="93" t="s">
        <v>216</v>
      </c>
      <c r="B115" s="83" t="s">
        <v>193</v>
      </c>
      <c r="C115" s="82">
        <v>0</v>
      </c>
      <c r="D115" s="77">
        <v>29215600</v>
      </c>
      <c r="E115" s="101">
        <v>12625654.34</v>
      </c>
      <c r="F115" s="72">
        <f t="shared" si="17"/>
        <v>43.215454551677865</v>
      </c>
      <c r="G115" s="72"/>
    </row>
    <row r="116" spans="1:7" ht="15.75" customHeight="1" x14ac:dyDescent="0.25">
      <c r="A116" s="94"/>
      <c r="B116" s="84"/>
      <c r="C116" s="82"/>
      <c r="D116" s="78"/>
      <c r="E116" s="102"/>
      <c r="F116" s="73"/>
      <c r="G116" s="73"/>
    </row>
    <row r="117" spans="1:7" ht="15.75" customHeight="1" x14ac:dyDescent="0.25">
      <c r="A117" s="94"/>
      <c r="B117" s="84"/>
      <c r="C117" s="82"/>
      <c r="D117" s="78"/>
      <c r="E117" s="102"/>
      <c r="F117" s="73"/>
      <c r="G117" s="73"/>
    </row>
    <row r="118" spans="1:7" ht="15.75" customHeight="1" x14ac:dyDescent="0.25">
      <c r="A118" s="94"/>
      <c r="B118" s="84"/>
      <c r="C118" s="82"/>
      <c r="D118" s="78"/>
      <c r="E118" s="102"/>
      <c r="F118" s="73"/>
      <c r="G118" s="73"/>
    </row>
    <row r="119" spans="1:7" ht="28.5" customHeight="1" x14ac:dyDescent="0.25">
      <c r="A119" s="95"/>
      <c r="B119" s="84"/>
      <c r="C119" s="82"/>
      <c r="D119" s="81"/>
      <c r="E119" s="103"/>
      <c r="F119" s="74"/>
      <c r="G119" s="74"/>
    </row>
    <row r="120" spans="1:7" ht="15.75" customHeight="1" x14ac:dyDescent="0.25">
      <c r="A120" s="93" t="s">
        <v>146</v>
      </c>
      <c r="B120" s="83" t="s">
        <v>193</v>
      </c>
      <c r="C120" s="82">
        <v>0</v>
      </c>
      <c r="D120" s="77">
        <v>88102036</v>
      </c>
      <c r="E120" s="101">
        <v>41497791.200000003</v>
      </c>
      <c r="F120" s="72">
        <f t="shared" si="17"/>
        <v>47.101966179306011</v>
      </c>
      <c r="G120" s="72"/>
    </row>
    <row r="121" spans="1:7" ht="15.75" customHeight="1" x14ac:dyDescent="0.25">
      <c r="A121" s="94"/>
      <c r="B121" s="84"/>
      <c r="C121" s="82"/>
      <c r="D121" s="78"/>
      <c r="E121" s="102"/>
      <c r="F121" s="73"/>
      <c r="G121" s="73"/>
    </row>
    <row r="122" spans="1:7" ht="15.75" customHeight="1" x14ac:dyDescent="0.25">
      <c r="A122" s="95"/>
      <c r="B122" s="84"/>
      <c r="C122" s="82"/>
      <c r="D122" s="81"/>
      <c r="E122" s="103"/>
      <c r="F122" s="74"/>
      <c r="G122" s="74"/>
    </row>
    <row r="123" spans="1:7" ht="15.75" customHeight="1" x14ac:dyDescent="0.25">
      <c r="A123" s="90" t="s">
        <v>147</v>
      </c>
      <c r="B123" s="83" t="s">
        <v>193</v>
      </c>
      <c r="C123" s="82">
        <v>0</v>
      </c>
      <c r="D123" s="77">
        <v>1539000</v>
      </c>
      <c r="E123" s="101">
        <v>769500</v>
      </c>
      <c r="F123" s="72">
        <f t="shared" si="17"/>
        <v>50</v>
      </c>
      <c r="G123" s="72"/>
    </row>
    <row r="124" spans="1:7" ht="15.75" customHeight="1" x14ac:dyDescent="0.25">
      <c r="A124" s="91"/>
      <c r="B124" s="84"/>
      <c r="C124" s="82"/>
      <c r="D124" s="78"/>
      <c r="E124" s="102"/>
      <c r="F124" s="73"/>
      <c r="G124" s="73"/>
    </row>
    <row r="125" spans="1:7" ht="15.75" customHeight="1" x14ac:dyDescent="0.25">
      <c r="A125" s="91"/>
      <c r="B125" s="84"/>
      <c r="C125" s="82"/>
      <c r="D125" s="78"/>
      <c r="E125" s="102"/>
      <c r="F125" s="73"/>
      <c r="G125" s="73"/>
    </row>
    <row r="126" spans="1:7" ht="15.75" customHeight="1" x14ac:dyDescent="0.25">
      <c r="A126" s="91"/>
      <c r="B126" s="84"/>
      <c r="C126" s="82"/>
      <c r="D126" s="78"/>
      <c r="E126" s="102"/>
      <c r="F126" s="73"/>
      <c r="G126" s="73"/>
    </row>
    <row r="127" spans="1:7" ht="2.25" customHeight="1" x14ac:dyDescent="0.25">
      <c r="A127" s="92"/>
      <c r="B127" s="84"/>
      <c r="C127" s="82"/>
      <c r="D127" s="81"/>
      <c r="E127" s="103"/>
      <c r="F127" s="74"/>
      <c r="G127" s="74"/>
    </row>
    <row r="128" spans="1:7" ht="15.75" customHeight="1" x14ac:dyDescent="0.25">
      <c r="A128" s="90" t="s">
        <v>217</v>
      </c>
      <c r="B128" s="83" t="s">
        <v>193</v>
      </c>
      <c r="C128" s="82">
        <v>0</v>
      </c>
      <c r="D128" s="77">
        <v>118800</v>
      </c>
      <c r="E128" s="101">
        <v>57600</v>
      </c>
      <c r="F128" s="72">
        <f t="shared" si="17"/>
        <v>48.484848484848484</v>
      </c>
      <c r="G128" s="72"/>
    </row>
    <row r="129" spans="1:7" ht="15.75" customHeight="1" x14ac:dyDescent="0.25">
      <c r="A129" s="91"/>
      <c r="B129" s="84"/>
      <c r="C129" s="82"/>
      <c r="D129" s="78"/>
      <c r="E129" s="102"/>
      <c r="F129" s="73"/>
      <c r="G129" s="73"/>
    </row>
    <row r="130" spans="1:7" ht="15.75" customHeight="1" x14ac:dyDescent="0.25">
      <c r="A130" s="91"/>
      <c r="B130" s="84"/>
      <c r="C130" s="82"/>
      <c r="D130" s="78"/>
      <c r="E130" s="102"/>
      <c r="F130" s="73"/>
      <c r="G130" s="73"/>
    </row>
    <row r="131" spans="1:7" ht="15.75" customHeight="1" x14ac:dyDescent="0.25">
      <c r="A131" s="91"/>
      <c r="B131" s="84"/>
      <c r="C131" s="82"/>
      <c r="D131" s="78"/>
      <c r="E131" s="102"/>
      <c r="F131" s="73"/>
      <c r="G131" s="73"/>
    </row>
    <row r="132" spans="1:7" ht="1.5" customHeight="1" x14ac:dyDescent="0.25">
      <c r="A132" s="91"/>
      <c r="B132" s="84"/>
      <c r="C132" s="82"/>
      <c r="D132" s="78"/>
      <c r="E132" s="102"/>
      <c r="F132" s="74"/>
      <c r="G132" s="74"/>
    </row>
    <row r="133" spans="1:7" ht="15.75" hidden="1" x14ac:dyDescent="0.25">
      <c r="A133" s="92"/>
      <c r="B133" s="84"/>
      <c r="C133" s="82"/>
      <c r="D133" s="81"/>
      <c r="E133" s="103"/>
      <c r="F133" s="70" t="e">
        <f t="shared" si="17"/>
        <v>#DIV/0!</v>
      </c>
      <c r="G133" s="70" t="e">
        <f t="shared" si="14"/>
        <v>#DIV/0!</v>
      </c>
    </row>
    <row r="134" spans="1:7" ht="15.75" customHeight="1" x14ac:dyDescent="0.25">
      <c r="A134" s="90" t="s">
        <v>148</v>
      </c>
      <c r="B134" s="75" t="s">
        <v>193</v>
      </c>
      <c r="C134" s="82">
        <v>0</v>
      </c>
      <c r="D134" s="77">
        <v>27000</v>
      </c>
      <c r="E134" s="101">
        <v>5900</v>
      </c>
      <c r="F134" s="72">
        <f t="shared" si="17"/>
        <v>21.851851851851851</v>
      </c>
      <c r="G134" s="72"/>
    </row>
    <row r="135" spans="1:7" ht="15.75" customHeight="1" x14ac:dyDescent="0.25">
      <c r="A135" s="91"/>
      <c r="B135" s="79"/>
      <c r="C135" s="82"/>
      <c r="D135" s="78"/>
      <c r="E135" s="102"/>
      <c r="F135" s="73"/>
      <c r="G135" s="73"/>
    </row>
    <row r="136" spans="1:7" ht="15.75" customHeight="1" x14ac:dyDescent="0.25">
      <c r="A136" s="92"/>
      <c r="B136" s="80"/>
      <c r="C136" s="82"/>
      <c r="D136" s="81"/>
      <c r="E136" s="103"/>
      <c r="F136" s="74"/>
      <c r="G136" s="74"/>
    </row>
    <row r="137" spans="1:7" ht="15.75" customHeight="1" x14ac:dyDescent="0.25">
      <c r="A137" s="96" t="s">
        <v>149</v>
      </c>
      <c r="B137" s="75" t="s">
        <v>193</v>
      </c>
      <c r="C137" s="82">
        <v>0</v>
      </c>
      <c r="D137" s="77">
        <v>244544</v>
      </c>
      <c r="E137" s="104">
        <v>108705.03</v>
      </c>
      <c r="F137" s="72">
        <f t="shared" si="17"/>
        <v>44.452135403035854</v>
      </c>
      <c r="G137" s="72"/>
    </row>
    <row r="138" spans="1:7" ht="15.75" customHeight="1" x14ac:dyDescent="0.25">
      <c r="A138" s="97"/>
      <c r="B138" s="79"/>
      <c r="C138" s="82"/>
      <c r="D138" s="78"/>
      <c r="E138" s="104"/>
      <c r="F138" s="73"/>
      <c r="G138" s="73"/>
    </row>
    <row r="139" spans="1:7" ht="27.75" customHeight="1" x14ac:dyDescent="0.25">
      <c r="A139" s="98"/>
      <c r="B139" s="80"/>
      <c r="C139" s="82"/>
      <c r="D139" s="81"/>
      <c r="E139" s="104"/>
      <c r="F139" s="74"/>
      <c r="G139" s="74"/>
    </row>
    <row r="140" spans="1:7" ht="15.75" customHeight="1" x14ac:dyDescent="0.25">
      <c r="A140" s="96" t="s">
        <v>150</v>
      </c>
      <c r="B140" s="75" t="s">
        <v>193</v>
      </c>
      <c r="C140" s="82">
        <v>0</v>
      </c>
      <c r="D140" s="77">
        <v>26185.1</v>
      </c>
      <c r="E140" s="101">
        <v>0</v>
      </c>
      <c r="F140" s="72">
        <f t="shared" si="17"/>
        <v>0</v>
      </c>
      <c r="G140" s="72"/>
    </row>
    <row r="141" spans="1:7" ht="15.75" customHeight="1" x14ac:dyDescent="0.25">
      <c r="A141" s="97"/>
      <c r="B141" s="79"/>
      <c r="C141" s="82"/>
      <c r="D141" s="78"/>
      <c r="E141" s="102"/>
      <c r="F141" s="73"/>
      <c r="G141" s="73"/>
    </row>
    <row r="142" spans="1:7" ht="58.5" customHeight="1" x14ac:dyDescent="0.25">
      <c r="A142" s="97"/>
      <c r="B142" s="79"/>
      <c r="C142" s="82"/>
      <c r="D142" s="81"/>
      <c r="E142" s="103"/>
      <c r="F142" s="74"/>
      <c r="G142" s="74"/>
    </row>
    <row r="143" spans="1:7" ht="61.5" customHeight="1" x14ac:dyDescent="0.25">
      <c r="A143" s="49" t="s">
        <v>218</v>
      </c>
      <c r="B143" s="58" t="s">
        <v>194</v>
      </c>
      <c r="C143" s="63">
        <v>2129362.5699999998</v>
      </c>
      <c r="D143" s="64">
        <v>3314304</v>
      </c>
      <c r="E143" s="65">
        <v>2251765.83</v>
      </c>
      <c r="F143" s="70">
        <f t="shared" si="17"/>
        <v>67.940835541941837</v>
      </c>
      <c r="G143" s="70">
        <f t="shared" ref="G143:G158" si="21">E143/C143*100</f>
        <v>105.74835219349237</v>
      </c>
    </row>
    <row r="144" spans="1:7" ht="45" x14ac:dyDescent="0.25">
      <c r="A144" s="50" t="s">
        <v>219</v>
      </c>
      <c r="B144" s="59" t="s">
        <v>195</v>
      </c>
      <c r="C144" s="63">
        <v>0</v>
      </c>
      <c r="D144" s="66">
        <v>4014384</v>
      </c>
      <c r="E144" s="67">
        <v>0</v>
      </c>
      <c r="F144" s="70">
        <f t="shared" si="17"/>
        <v>0</v>
      </c>
      <c r="G144" s="70"/>
    </row>
    <row r="145" spans="1:7" ht="15.75" customHeight="1" x14ac:dyDescent="0.25">
      <c r="A145" s="99" t="s">
        <v>220</v>
      </c>
      <c r="B145" s="75" t="s">
        <v>196</v>
      </c>
      <c r="C145" s="82">
        <v>1007983.5</v>
      </c>
      <c r="D145" s="77">
        <v>1665406</v>
      </c>
      <c r="E145" s="101">
        <v>1249054.5</v>
      </c>
      <c r="F145" s="72">
        <f t="shared" si="17"/>
        <v>75</v>
      </c>
      <c r="G145" s="72">
        <f t="shared" si="21"/>
        <v>123.91616529437238</v>
      </c>
    </row>
    <row r="146" spans="1:7" ht="15.75" customHeight="1" x14ac:dyDescent="0.25">
      <c r="A146" s="100"/>
      <c r="B146" s="76"/>
      <c r="C146" s="82"/>
      <c r="D146" s="78"/>
      <c r="E146" s="102"/>
      <c r="F146" s="74"/>
      <c r="G146" s="74"/>
    </row>
    <row r="147" spans="1:7" ht="45" x14ac:dyDescent="0.25">
      <c r="A147" s="48" t="s">
        <v>221</v>
      </c>
      <c r="B147" s="58" t="s">
        <v>197</v>
      </c>
      <c r="C147" s="63">
        <v>113551</v>
      </c>
      <c r="D147" s="64">
        <v>9960</v>
      </c>
      <c r="E147" s="65">
        <v>0</v>
      </c>
      <c r="F147" s="70">
        <f t="shared" si="17"/>
        <v>0</v>
      </c>
      <c r="G147" s="70">
        <f t="shared" si="21"/>
        <v>0</v>
      </c>
    </row>
    <row r="148" spans="1:7" ht="14.25" customHeight="1" x14ac:dyDescent="0.25">
      <c r="A148" s="93" t="s">
        <v>222</v>
      </c>
      <c r="B148" s="83" t="s">
        <v>198</v>
      </c>
      <c r="C148" s="82">
        <v>346627.01</v>
      </c>
      <c r="D148" s="77">
        <v>964952.21</v>
      </c>
      <c r="E148" s="101">
        <v>237509.82</v>
      </c>
      <c r="F148" s="72">
        <f t="shared" si="17"/>
        <v>24.613635529162632</v>
      </c>
      <c r="G148" s="72">
        <f t="shared" si="21"/>
        <v>68.520286402378161</v>
      </c>
    </row>
    <row r="149" spans="1:7" ht="39" customHeight="1" x14ac:dyDescent="0.25">
      <c r="A149" s="95"/>
      <c r="B149" s="84"/>
      <c r="C149" s="82"/>
      <c r="D149" s="81"/>
      <c r="E149" s="103"/>
      <c r="F149" s="74"/>
      <c r="G149" s="74"/>
    </row>
    <row r="150" spans="1:7" ht="15.75" x14ac:dyDescent="0.25">
      <c r="A150" s="35" t="s">
        <v>62</v>
      </c>
      <c r="B150" s="57" t="s">
        <v>199</v>
      </c>
      <c r="C150" s="55">
        <f t="shared" ref="C150:E150" si="22">C151</f>
        <v>4277880</v>
      </c>
      <c r="D150" s="68">
        <f t="shared" si="22"/>
        <v>11354905</v>
      </c>
      <c r="E150" s="68">
        <f t="shared" si="22"/>
        <v>8440421</v>
      </c>
      <c r="F150" s="70">
        <f t="shared" ref="F150:F158" si="23">E150/D150*100</f>
        <v>74.332819164933568</v>
      </c>
      <c r="G150" s="70">
        <f t="shared" si="21"/>
        <v>197.30382806436833</v>
      </c>
    </row>
    <row r="151" spans="1:7" ht="49.5" customHeight="1" x14ac:dyDescent="0.25">
      <c r="A151" s="37" t="s">
        <v>151</v>
      </c>
      <c r="B151" s="58" t="s">
        <v>200</v>
      </c>
      <c r="C151" s="63">
        <v>4277880</v>
      </c>
      <c r="D151" s="69">
        <v>11354905</v>
      </c>
      <c r="E151" s="69">
        <v>8440421</v>
      </c>
      <c r="F151" s="70">
        <f t="shared" si="23"/>
        <v>74.332819164933568</v>
      </c>
      <c r="G151" s="70">
        <f t="shared" si="21"/>
        <v>197.30382806436833</v>
      </c>
    </row>
    <row r="152" spans="1:7" ht="76.5" customHeight="1" x14ac:dyDescent="0.25">
      <c r="A152" s="51" t="s">
        <v>223</v>
      </c>
      <c r="B152" s="58" t="s">
        <v>201</v>
      </c>
      <c r="C152" s="63">
        <v>0</v>
      </c>
      <c r="D152" s="69">
        <v>0</v>
      </c>
      <c r="E152" s="69">
        <v>8440421</v>
      </c>
      <c r="F152" s="70"/>
      <c r="G152" s="70"/>
    </row>
    <row r="153" spans="1:7" ht="73.5" customHeight="1" x14ac:dyDescent="0.25">
      <c r="A153" s="51" t="s">
        <v>152</v>
      </c>
      <c r="B153" s="58" t="s">
        <v>201</v>
      </c>
      <c r="C153" s="63">
        <v>0</v>
      </c>
      <c r="D153" s="69">
        <v>2535000</v>
      </c>
      <c r="E153" s="69">
        <v>0</v>
      </c>
      <c r="F153" s="70">
        <f t="shared" si="23"/>
        <v>0</v>
      </c>
      <c r="G153" s="70"/>
    </row>
    <row r="154" spans="1:7" ht="61.5" customHeight="1" x14ac:dyDescent="0.25">
      <c r="A154" s="52" t="s">
        <v>153</v>
      </c>
      <c r="B154" s="58" t="s">
        <v>201</v>
      </c>
      <c r="C154" s="63">
        <v>0</v>
      </c>
      <c r="D154" s="69">
        <v>5982195</v>
      </c>
      <c r="E154" s="69">
        <v>0</v>
      </c>
      <c r="F154" s="70">
        <f t="shared" si="23"/>
        <v>0</v>
      </c>
      <c r="G154" s="70"/>
    </row>
    <row r="155" spans="1:7" ht="30" x14ac:dyDescent="0.25">
      <c r="A155" s="51" t="s">
        <v>154</v>
      </c>
      <c r="B155" s="58" t="s">
        <v>200</v>
      </c>
      <c r="C155" s="63">
        <v>0</v>
      </c>
      <c r="D155" s="69">
        <v>131190</v>
      </c>
      <c r="E155" s="69">
        <v>0</v>
      </c>
      <c r="F155" s="70">
        <f t="shared" si="23"/>
        <v>0</v>
      </c>
      <c r="G155" s="70"/>
    </row>
    <row r="156" spans="1:7" ht="45" x14ac:dyDescent="0.25">
      <c r="A156" s="51" t="s">
        <v>224</v>
      </c>
      <c r="B156" s="58" t="s">
        <v>200</v>
      </c>
      <c r="C156" s="63">
        <v>0</v>
      </c>
      <c r="D156" s="69">
        <v>21520</v>
      </c>
      <c r="E156" s="69">
        <v>0</v>
      </c>
      <c r="F156" s="70">
        <f t="shared" si="23"/>
        <v>0</v>
      </c>
      <c r="G156" s="70"/>
    </row>
    <row r="157" spans="1:7" ht="45" x14ac:dyDescent="0.25">
      <c r="A157" s="37" t="s">
        <v>155</v>
      </c>
      <c r="B157" s="58" t="s">
        <v>202</v>
      </c>
      <c r="C157" s="63">
        <v>36149.69</v>
      </c>
      <c r="D157" s="69">
        <v>1118.45</v>
      </c>
      <c r="E157" s="69">
        <v>1118.45</v>
      </c>
      <c r="F157" s="70">
        <f t="shared" si="23"/>
        <v>100</v>
      </c>
      <c r="G157" s="70">
        <f t="shared" si="21"/>
        <v>3.0939407779153845</v>
      </c>
    </row>
    <row r="158" spans="1:7" ht="15.75" x14ac:dyDescent="0.25">
      <c r="A158" s="53" t="s">
        <v>156</v>
      </c>
      <c r="B158" s="48"/>
      <c r="C158" s="112">
        <f>C5+C85+C157</f>
        <v>428463643.80000001</v>
      </c>
      <c r="D158" s="109">
        <f>D5+D85+D157</f>
        <v>633747080.6400001</v>
      </c>
      <c r="E158" s="109">
        <f>E5+E85+E157</f>
        <v>382873120.68000001</v>
      </c>
      <c r="F158" s="70">
        <f t="shared" si="23"/>
        <v>60.41418294082699</v>
      </c>
      <c r="G158" s="70">
        <f t="shared" si="21"/>
        <v>89.359535218516484</v>
      </c>
    </row>
  </sheetData>
  <mergeCells count="79">
    <mergeCell ref="C145:C146"/>
    <mergeCell ref="C148:C149"/>
    <mergeCell ref="C104:C108"/>
    <mergeCell ref="C109:C113"/>
    <mergeCell ref="C115:C119"/>
    <mergeCell ref="C120:C122"/>
    <mergeCell ref="C123:C127"/>
    <mergeCell ref="D148:D149"/>
    <mergeCell ref="E104:E108"/>
    <mergeCell ref="E109:E113"/>
    <mergeCell ref="E115:E119"/>
    <mergeCell ref="E120:E122"/>
    <mergeCell ref="E123:E127"/>
    <mergeCell ref="E128:E133"/>
    <mergeCell ref="E134:E136"/>
    <mergeCell ref="E137:E139"/>
    <mergeCell ref="E140:E142"/>
    <mergeCell ref="E145:E146"/>
    <mergeCell ref="E148:E149"/>
    <mergeCell ref="D104:D108"/>
    <mergeCell ref="D109:D113"/>
    <mergeCell ref="D115:D119"/>
    <mergeCell ref="D120:D122"/>
    <mergeCell ref="B148:B149"/>
    <mergeCell ref="A104:A108"/>
    <mergeCell ref="A109:A113"/>
    <mergeCell ref="A115:A119"/>
    <mergeCell ref="A120:A122"/>
    <mergeCell ref="A123:A127"/>
    <mergeCell ref="A128:A133"/>
    <mergeCell ref="A134:A136"/>
    <mergeCell ref="A137:A139"/>
    <mergeCell ref="A140:A142"/>
    <mergeCell ref="A145:A146"/>
    <mergeCell ref="A148:A149"/>
    <mergeCell ref="B104:B108"/>
    <mergeCell ref="B109:B113"/>
    <mergeCell ref="B115:B119"/>
    <mergeCell ref="B120:B122"/>
    <mergeCell ref="B123:B127"/>
    <mergeCell ref="A1:G1"/>
    <mergeCell ref="B2:G2"/>
    <mergeCell ref="B128:B133"/>
    <mergeCell ref="D123:D127"/>
    <mergeCell ref="D134:D136"/>
    <mergeCell ref="D137:D139"/>
    <mergeCell ref="D140:D142"/>
    <mergeCell ref="C128:C133"/>
    <mergeCell ref="C134:C136"/>
    <mergeCell ref="C137:C139"/>
    <mergeCell ref="C140:C142"/>
    <mergeCell ref="B145:B146"/>
    <mergeCell ref="D145:D146"/>
    <mergeCell ref="F104:F108"/>
    <mergeCell ref="F109:F113"/>
    <mergeCell ref="F115:F119"/>
    <mergeCell ref="F120:F122"/>
    <mergeCell ref="F123:F127"/>
    <mergeCell ref="F128:F132"/>
    <mergeCell ref="F134:F136"/>
    <mergeCell ref="F137:F139"/>
    <mergeCell ref="F140:F142"/>
    <mergeCell ref="F145:F146"/>
    <mergeCell ref="B134:B136"/>
    <mergeCell ref="B137:B139"/>
    <mergeCell ref="B140:B142"/>
    <mergeCell ref="D128:D133"/>
    <mergeCell ref="F148:F149"/>
    <mergeCell ref="G104:G108"/>
    <mergeCell ref="G109:G113"/>
    <mergeCell ref="G115:G119"/>
    <mergeCell ref="G120:G122"/>
    <mergeCell ref="G123:G127"/>
    <mergeCell ref="G128:G132"/>
    <mergeCell ref="G134:G136"/>
    <mergeCell ref="G137:G139"/>
    <mergeCell ref="G140:G142"/>
    <mergeCell ref="G145:G146"/>
    <mergeCell ref="G148:G149"/>
  </mergeCells>
  <pageMargins left="0.27559055118110237" right="0.15748031496062992" top="0.15748031496062992" bottom="0.35433070866141736" header="0.31496062992125984" footer="0.15748031496062992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2019-10-14T07:53:38Z</dcterms:modified>
</cp:coreProperties>
</file>